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255" windowWidth="18375" windowHeight="11730" tabRatio="325" activeTab="1"/>
  </bookViews>
  <sheets>
    <sheet name="Ф1.ч1" sheetId="2" r:id="rId1"/>
    <sheet name="Ф1.ч2-ч5" sheetId="3" r:id="rId2"/>
    <sheet name="Ф1.ч2-ч5_wrong" sheetId="1" state="hidden" r:id="rId3"/>
  </sheets>
  <definedNames>
    <definedName name="_xlnm._FilterDatabase" localSheetId="1" hidden="1">'Ф1.ч2-ч5'!$A$13:$AJ$48</definedName>
    <definedName name="bookmark0" localSheetId="0">Ф1.ч1!#REF!</definedName>
    <definedName name="_xlnm.Print_Area" localSheetId="1">'Ф1.ч2-ч5'!$A$1:$AJ$51</definedName>
    <definedName name="_xlnm.Print_Area" localSheetId="2">'Ф1.ч2-ч5_wrong'!$A$1:$AR$35</definedName>
  </definedNames>
  <calcPr calcId="145621"/>
</workbook>
</file>

<file path=xl/calcChain.xml><?xml version="1.0" encoding="utf-8"?>
<calcChain xmlns="http://schemas.openxmlformats.org/spreadsheetml/2006/main">
  <c r="AA35" i="3" l="1"/>
  <c r="AE35" i="3"/>
  <c r="AE14" i="3" l="1"/>
  <c r="AF27" i="3" l="1"/>
  <c r="AH27" i="3"/>
  <c r="AH25" i="3" s="1"/>
  <c r="AI27" i="3"/>
  <c r="AI12" i="3" s="1"/>
  <c r="AF25" i="3"/>
  <c r="AF12" i="3"/>
  <c r="AH12" i="3"/>
  <c r="AI25" i="3" l="1"/>
  <c r="AE37" i="3"/>
  <c r="Y37" i="3"/>
  <c r="U37" i="3"/>
  <c r="S37" i="3"/>
  <c r="U41" i="3" l="1"/>
  <c r="S41" i="3"/>
  <c r="AE36" i="3" l="1"/>
  <c r="AG36" i="3"/>
  <c r="U36" i="3"/>
  <c r="S36" i="3"/>
  <c r="AJ36" i="3" l="1"/>
  <c r="AJ27" i="3" s="1"/>
  <c r="AG27" i="3"/>
  <c r="U35" i="3"/>
  <c r="S35" i="3"/>
  <c r="AG12" i="3" l="1"/>
  <c r="AG25" i="3"/>
  <c r="AJ25" i="3"/>
  <c r="AJ12" i="3"/>
  <c r="AE41" i="3"/>
  <c r="Y41" i="3"/>
  <c r="Y36" i="3"/>
  <c r="Y35" i="3"/>
  <c r="AE23" i="3"/>
  <c r="Y23" i="3"/>
  <c r="S40" i="3" l="1"/>
  <c r="U40" i="3"/>
  <c r="AE33" i="3" l="1"/>
  <c r="Y33" i="3"/>
  <c r="AA38" i="3" l="1"/>
  <c r="AC38" i="3"/>
  <c r="X38" i="3"/>
  <c r="AB38" i="3"/>
  <c r="AD38" i="3"/>
  <c r="AE31" i="3"/>
  <c r="Y31" i="3"/>
  <c r="AE30" i="3"/>
  <c r="Y30" i="3"/>
  <c r="AE29" i="3"/>
  <c r="Y29" i="3"/>
  <c r="AE22" i="3"/>
  <c r="Y22" i="3"/>
  <c r="Y21" i="3"/>
  <c r="AE20" i="3"/>
  <c r="Y20" i="3"/>
  <c r="AE19" i="3"/>
  <c r="Y19" i="3"/>
  <c r="AE40" i="3"/>
  <c r="Y40" i="3"/>
  <c r="AE39" i="3"/>
  <c r="Y39" i="3"/>
  <c r="AE34" i="3"/>
  <c r="Y34" i="3"/>
  <c r="AE32" i="3"/>
  <c r="Y32" i="3"/>
  <c r="AE21" i="3"/>
  <c r="AE18" i="3"/>
  <c r="Y18" i="3"/>
  <c r="AE15" i="3"/>
  <c r="X13" i="3"/>
  <c r="AE38" i="3" l="1"/>
  <c r="AA13" i="3"/>
  <c r="Y38" i="3"/>
  <c r="AA27" i="3"/>
  <c r="AD27" i="3"/>
  <c r="AA16" i="3"/>
  <c r="X16" i="3"/>
  <c r="AB16" i="3"/>
  <c r="AD16" i="3"/>
  <c r="AE28" i="3"/>
  <c r="AE27" i="3" s="1"/>
  <c r="AE25" i="3" s="1"/>
  <c r="X27" i="3"/>
  <c r="AC27" i="3"/>
  <c r="AB27" i="3"/>
  <c r="AC16" i="3"/>
  <c r="Y14" i="3"/>
  <c r="AC13" i="3"/>
  <c r="Y17" i="3"/>
  <c r="Y16" i="3" s="1"/>
  <c r="Y28" i="3"/>
  <c r="Y27" i="3" s="1"/>
  <c r="X12" i="3"/>
  <c r="AB13" i="3"/>
  <c r="AD13" i="3"/>
  <c r="AD12" i="3" s="1"/>
  <c r="AE17" i="3"/>
  <c r="AE16" i="3" s="1"/>
  <c r="Y15" i="3"/>
  <c r="Y13" i="3" s="1"/>
  <c r="AA12" i="3" l="1"/>
  <c r="AC12" i="3"/>
  <c r="AB12" i="3"/>
  <c r="AE13" i="3"/>
  <c r="AB25" i="3" l="1"/>
  <c r="X25" i="3" l="1"/>
  <c r="AD25" i="3"/>
  <c r="AC25" i="3"/>
  <c r="AA25" i="3"/>
  <c r="Y25" i="3"/>
  <c r="AE12" i="3" l="1"/>
  <c r="U20" i="3" l="1"/>
  <c r="U15" i="3"/>
  <c r="AE42" i="3" l="1"/>
  <c r="AE46" i="3"/>
  <c r="Y46" i="3"/>
  <c r="Y42" i="3"/>
  <c r="X46" i="3"/>
  <c r="X42" i="3"/>
  <c r="Y12" i="3" l="1"/>
  <c r="AI32" i="1" l="1"/>
  <c r="AJ32" i="1"/>
  <c r="AK32" i="1"/>
  <c r="AL32" i="1"/>
  <c r="AM32" i="1"/>
  <c r="AN32" i="1"/>
  <c r="AI26" i="1"/>
  <c r="AJ26" i="1"/>
  <c r="AK26" i="1"/>
  <c r="AL26" i="1"/>
  <c r="AM26" i="1"/>
  <c r="AN26" i="1"/>
  <c r="AI24" i="1"/>
  <c r="AJ24" i="1"/>
  <c r="AK24" i="1"/>
  <c r="AL24" i="1"/>
  <c r="AM24" i="1"/>
  <c r="AN24" i="1"/>
  <c r="AI22" i="1"/>
  <c r="AJ22" i="1"/>
  <c r="AK22" i="1"/>
  <c r="AL22" i="1"/>
  <c r="AM22" i="1"/>
  <c r="AN22" i="1"/>
  <c r="AI17" i="1"/>
  <c r="AJ17" i="1"/>
  <c r="AK17" i="1"/>
  <c r="AL17" i="1"/>
  <c r="AM17" i="1"/>
  <c r="AN17" i="1"/>
  <c r="AJ13" i="1"/>
  <c r="AJ12" i="1" s="1"/>
  <c r="AK13" i="1"/>
  <c r="AL13" i="1"/>
  <c r="AL12" i="1" s="1"/>
  <c r="AM13" i="1"/>
  <c r="AN13" i="1"/>
  <c r="AN12" i="1" s="1"/>
  <c r="AI13" i="1"/>
  <c r="AI12" i="1" s="1"/>
  <c r="Y12" i="1"/>
  <c r="Z12" i="1"/>
  <c r="X12" i="1"/>
  <c r="AB34" i="1"/>
  <c r="AC34" i="1"/>
  <c r="AD34" i="1"/>
  <c r="AE34" i="1"/>
  <c r="AF34" i="1"/>
  <c r="AG34" i="1"/>
  <c r="AH34" i="1"/>
  <c r="AB32" i="1"/>
  <c r="AC32" i="1"/>
  <c r="AD32" i="1"/>
  <c r="AE32" i="1"/>
  <c r="AF32" i="1"/>
  <c r="AG32" i="1"/>
  <c r="AH32" i="1"/>
  <c r="AB26" i="1"/>
  <c r="AC26" i="1"/>
  <c r="AD26" i="1"/>
  <c r="AE26" i="1"/>
  <c r="AF26" i="1"/>
  <c r="AG26" i="1"/>
  <c r="AH26" i="1"/>
  <c r="AB24" i="1"/>
  <c r="AC24" i="1"/>
  <c r="AD24" i="1"/>
  <c r="AE24" i="1"/>
  <c r="AF24" i="1"/>
  <c r="AG24" i="1"/>
  <c r="AH24" i="1"/>
  <c r="AB22" i="1"/>
  <c r="AC22" i="1"/>
  <c r="AD22" i="1"/>
  <c r="AE22" i="1"/>
  <c r="AF22" i="1"/>
  <c r="AG22" i="1"/>
  <c r="AH22" i="1"/>
  <c r="AB17" i="1"/>
  <c r="AB12" i="1" s="1"/>
  <c r="AC17" i="1"/>
  <c r="AC12" i="1" s="1"/>
  <c r="AD17" i="1"/>
  <c r="AD12" i="1" s="1"/>
  <c r="AE17" i="1"/>
  <c r="AE12" i="1" s="1"/>
  <c r="AF17" i="1"/>
  <c r="AF12" i="1" s="1"/>
  <c r="AG17" i="1"/>
  <c r="AG12" i="1" s="1"/>
  <c r="AH17" i="1"/>
  <c r="AH12" i="1" s="1"/>
  <c r="AB13" i="1"/>
  <c r="AC13" i="1"/>
  <c r="AD13" i="1"/>
  <c r="AE13" i="1"/>
  <c r="AF13" i="1"/>
  <c r="AG13" i="1"/>
  <c r="AH13" i="1"/>
  <c r="AA16" i="1"/>
  <c r="Y34" i="1"/>
  <c r="Z34" i="1"/>
  <c r="Y32" i="1"/>
  <c r="Z32" i="1"/>
  <c r="X34" i="1"/>
  <c r="X32" i="1"/>
  <c r="Z26" i="1"/>
  <c r="X26" i="1"/>
  <c r="Z24" i="1"/>
  <c r="X24" i="1"/>
  <c r="Y22" i="1"/>
  <c r="Z22" i="1"/>
  <c r="X22" i="1"/>
  <c r="Y17" i="1"/>
  <c r="Z17" i="1"/>
  <c r="X17" i="1"/>
  <c r="Y13" i="1"/>
  <c r="Z13" i="1"/>
  <c r="X13" i="1"/>
  <c r="AA35" i="1"/>
  <c r="AA34" i="1" s="1"/>
  <c r="AA33" i="1"/>
  <c r="AA32" i="1" s="1"/>
  <c r="AA28" i="1"/>
  <c r="AA29" i="1"/>
  <c r="AA30" i="1"/>
  <c r="AA31" i="1"/>
  <c r="AA27" i="1"/>
  <c r="AA25" i="1"/>
  <c r="AA24" i="1" s="1"/>
  <c r="AA23" i="1"/>
  <c r="AA22" i="1" s="1"/>
  <c r="AA21" i="1"/>
  <c r="AA20" i="1"/>
  <c r="AA19" i="1"/>
  <c r="AA18" i="1"/>
  <c r="AA15" i="1"/>
  <c r="AA14" i="1"/>
  <c r="Y35" i="1"/>
  <c r="Y33" i="1"/>
  <c r="Y28" i="1"/>
  <c r="Y29" i="1"/>
  <c r="Y30" i="1"/>
  <c r="Y31" i="1"/>
  <c r="Y27" i="1"/>
  <c r="Y26" i="1" s="1"/>
  <c r="Y25" i="1"/>
  <c r="Y24" i="1" s="1"/>
  <c r="Y23" i="1"/>
  <c r="Y21" i="1"/>
  <c r="Y19" i="1"/>
  <c r="Y20" i="1"/>
  <c r="Y18" i="1"/>
  <c r="Y15" i="1"/>
  <c r="Y16" i="1"/>
  <c r="Y14" i="1"/>
  <c r="AM12" i="1" l="1"/>
  <c r="AK12" i="1"/>
  <c r="AA26" i="1"/>
  <c r="AA17" i="1"/>
  <c r="AA12" i="1" s="1"/>
  <c r="AA13" i="1"/>
</calcChain>
</file>

<file path=xl/comments1.xml><?xml version="1.0" encoding="utf-8"?>
<comments xmlns="http://schemas.openxmlformats.org/spreadsheetml/2006/main">
  <authors>
    <author>Гребенщикова Марина Ильинична</author>
  </authors>
  <commentList>
    <comment ref="T33" authorId="0">
      <text>
        <r>
          <rPr>
            <b/>
            <sz val="9"/>
            <color indexed="81"/>
            <rFont val="Tahoma"/>
            <family val="2"/>
            <charset val="204"/>
          </rPr>
          <t>Гребенщикова Марина Ильинична:</t>
        </r>
        <r>
          <rPr>
            <sz val="9"/>
            <color indexed="81"/>
            <rFont val="Tahoma"/>
            <family val="2"/>
            <charset val="204"/>
          </rPr>
          <t xml:space="preserve">
в аморт 1 кв</t>
        </r>
      </text>
    </comment>
  </commentList>
</comments>
</file>

<file path=xl/sharedStrings.xml><?xml version="1.0" encoding="utf-8"?>
<sst xmlns="http://schemas.openxmlformats.org/spreadsheetml/2006/main" count="669" uniqueCount="271">
  <si>
    <t>Форма N 1. Форма инвестиционной программы (проекта инвестиционной программы)</t>
  </si>
  <si>
    <t>Часть 1. Общая информация об инвестиционной программе</t>
  </si>
  <si>
    <t>Наименование инвестиционного проекта (группы проектов)</t>
  </si>
  <si>
    <t>Идентификатор проекта и гиперссылка на паспорт проекта</t>
  </si>
  <si>
    <t>Филиал / Дочернее зависимое общество, реализующие проект (если применимо)</t>
  </si>
  <si>
    <t>Субъект(ы) РФ, в которых реализуется проект</t>
  </si>
  <si>
    <t>Территории субъектов РФ / муниципальные образования, на которых реализуется проект</t>
  </si>
  <si>
    <t>Тип проекта</t>
  </si>
  <si>
    <t>Основные физические/ технические показатели вводимых объектов инвестиций</t>
  </si>
  <si>
    <t>Основной технико-экономический показатель / показатель эффективности инфраструктуры, на улучшение которого направлен проект (если применимо)</t>
  </si>
  <si>
    <t>Наименование</t>
  </si>
  <si>
    <t>Значение; ед. изм.</t>
  </si>
  <si>
    <t>Текущее фактическое значение; ед. изм.</t>
  </si>
  <si>
    <t>Целевое значение после реализации проекта; ед. изм.; год достижения</t>
  </si>
  <si>
    <t>I. Проекты поддержания и развития инфраструктуры</t>
  </si>
  <si>
    <t>Обеспечение воспроизводства основных производственных фондов</t>
  </si>
  <si>
    <t>II. Проекты повышения эффективности основной деятельности</t>
  </si>
  <si>
    <t>Повышение экономической эффективности (снижение затрат)</t>
  </si>
  <si>
    <t>Повышение надежности, качества и безопасности оказания услуг в рамках основной деятельности</t>
  </si>
  <si>
    <t>Выполнение требований, вызванных изменениями в законодательстве и предписаниями контрольных органов</t>
  </si>
  <si>
    <t>Обеспечение расширения спектра предлагаемых услуг (товаров), выхода на зарубежные рынки</t>
  </si>
  <si>
    <t>Инновационное развитие</t>
  </si>
  <si>
    <t>Инвестиции по неосновным и непрофильным видам деятельности</t>
  </si>
  <si>
    <t>IV. Проекты обеспечения текущей деятельности</t>
  </si>
  <si>
    <t>Развитие управленческих систем субъекта естественной монополии</t>
  </si>
  <si>
    <t>Хозяйственное обеспечение деятельности субъекта естественной монополии</t>
  </si>
  <si>
    <t>Цели и основания проекта</t>
  </si>
  <si>
    <t>Хронология проекта</t>
  </si>
  <si>
    <t>Основные цели проекта</t>
  </si>
  <si>
    <t>Основной заявитель (заявители) проекта / потребитель (потребители) услуг, на обеспечение которых направлен проект</t>
  </si>
  <si>
    <t>Дата первичного включения проекта в инвестиционную программу</t>
  </si>
  <si>
    <t>Планируемая (фактическая) дата ввода первой очереди (частичного ввода) (если отличается от даты окончания проекта)</t>
  </si>
  <si>
    <t>Планируемая дата окончания (Квартал, год)</t>
  </si>
  <si>
    <t>Квартал, год</t>
  </si>
  <si>
    <t>Краткое обоснование необходимости проекта</t>
  </si>
  <si>
    <t>Соответствующие государственные целевые программы / инвестиционные соглашения / нормативно-правовые акты (если применимо)</t>
  </si>
  <si>
    <t>Планируемая дата окончания реализации проекта</t>
  </si>
  <si>
    <t>Оценка стоимости проекта (объем капитальных вложений без НДС)</t>
  </si>
  <si>
    <t>План финансирования (для случая реализации всех этапов проекта) (с НДС)</t>
  </si>
  <si>
    <t>Оценка полной стоимости проекта</t>
  </si>
  <si>
    <t>Оценка остаточной стоимости проекта</t>
  </si>
  <si>
    <t>Сумма фактических объемов финансирования по проекту за предыдущие периоды</t>
  </si>
  <si>
    <t>Оценка остаточного объема финансирования</t>
  </si>
  <si>
    <t>На период реализации инвестиционной программы</t>
  </si>
  <si>
    <t>(млн. руб.)</t>
  </si>
  <si>
    <t>Собственные средства</t>
  </si>
  <si>
    <t>Привлеченные средства</t>
  </si>
  <si>
    <t>Собственные средства субъекта естественной монополии (всего)</t>
  </si>
  <si>
    <t>в т.ч. плата за технологическое присоединение (если применимо)</t>
  </si>
  <si>
    <t>Заемные средства, в т.ч. средства от эмиссии облигаций</t>
  </si>
  <si>
    <t>Средства государственных бюджетов всех уровней</t>
  </si>
  <si>
    <t>Средства государственных внебюджетных фондов</t>
  </si>
  <si>
    <t>Иные средства, в т.ч. средства соинвесторов, средства от эмиссии акций</t>
  </si>
  <si>
    <t>№ пункта</t>
  </si>
  <si>
    <t>Группа проектов (мегапроект) А</t>
  </si>
  <si>
    <t>Наименование показателя</t>
  </si>
  <si>
    <t xml:space="preserve">Текущая стадия проекта
</t>
  </si>
  <si>
    <t xml:space="preserve">Планируемая (фактическая) дата начала финансирования проекта
</t>
  </si>
  <si>
    <t xml:space="preserve">Планируемая (фактическая) дата начала строительномонтажных работ
</t>
  </si>
  <si>
    <t>наименование субъекта естественной монополии</t>
  </si>
  <si>
    <t>Показатель</t>
  </si>
  <si>
    <t>Поля для заполнения</t>
  </si>
  <si>
    <t>Дата утверждения / кем утверждена (в т.ч. реквизиты соответствующего решения уполномоченного органа власти)</t>
  </si>
  <si>
    <t>Целевые показатели инвестиционной программы</t>
  </si>
  <si>
    <t>Текущее значение</t>
  </si>
  <si>
    <r>
      <t xml:space="preserve">Примечание: </t>
    </r>
    <r>
      <rPr>
        <i/>
        <sz val="8"/>
        <color rgb="FF000000"/>
        <rFont val="Arial"/>
        <family val="2"/>
        <charset val="204"/>
      </rPr>
      <t>(*) Рекомендуется использовать виды показателей, аналогичные используемым в соответствующих государственных, отраслевых, региональных или иных документах, в соответствии и на основании которых разработана инвестиционная программа.</t>
    </r>
  </si>
  <si>
    <t>Наименование инвестиционной программы</t>
  </si>
  <si>
    <t>Период реализации инвестиционной программы</t>
  </si>
  <si>
    <t>Основные цели инвестиционной программы</t>
  </si>
  <si>
    <t>Наименование показателя №1</t>
  </si>
  <si>
    <t>Наименование показателя №2</t>
  </si>
  <si>
    <t>Наименование показателя №3</t>
  </si>
  <si>
    <t>Государственные, отраслевые, региональные или иные программы и документы, в соответствии с которыми разработана инвестиционная программа (если применимо)</t>
  </si>
  <si>
    <t>Инвестиционная программа ПАО "Челябэнергосбыт"</t>
  </si>
  <si>
    <t>Постановление Правительства Российской Федерации от 1 декабря 2009 г. № 977 "Об инвестиционных программах субъектов электроэнергетики"</t>
  </si>
  <si>
    <t>ПАО "Челябэнергосбыт"</t>
  </si>
  <si>
    <t>Часть 2. Основная информация об инвестиционных проектах</t>
  </si>
  <si>
    <t>Часть 3. Цели, основания и хронология инвестиционных проектов</t>
  </si>
  <si>
    <t>Часть 4. Оценка стоимости и план финансирования инвестиционных проектов</t>
  </si>
  <si>
    <t>Часть 5. Источники финансирования инвестиционных проектов (на период реализации инвестиционной программы)</t>
  </si>
  <si>
    <t>2017-2019</t>
  </si>
  <si>
    <t>Поставка оборудования, лицензий и выполнение работ для обеспечения информационной безопасности баз данных потребителей - юридических лиц от хакерских атак и попыток преднамеренного искажения информации</t>
  </si>
  <si>
    <t>Увеличение ёмкости системы хранения данных</t>
  </si>
  <si>
    <t xml:space="preserve"> Создание системы резервного копирования на предприятии</t>
  </si>
  <si>
    <t>Обновление платформы сайта ЧЭС</t>
  </si>
  <si>
    <t>Создание контакт - центра</t>
  </si>
  <si>
    <t>Монтаж пандусов, согласно проекту доступности инфраструктра для инвалидовам и маломобильных групп населения</t>
  </si>
  <si>
    <t>Проект и строительство пристроя в с. Долгодеревенское по ул. Свердловская, д 1а</t>
  </si>
  <si>
    <t>Модернизация сервиса электронной почты и продление корпоративного лицензионного соглашения с Microsoft</t>
  </si>
  <si>
    <t>Обновление парка вычислительной техники взамен вышедшей из строя</t>
  </si>
  <si>
    <t>Повышение отказоустойчивости участков</t>
  </si>
  <si>
    <t>Модернизация сети передачи данных с участками и филиалами</t>
  </si>
  <si>
    <t>Приобретение серверов для замены вышедшего из строя оборудования</t>
  </si>
  <si>
    <t>I. Соблюдение стандартов качества обслуживания</t>
  </si>
  <si>
    <t>I-II. Повышение качества обслуживания потребителей</t>
  </si>
  <si>
    <t>I-I. Модернизация систем ведения баз данных потребителей</t>
  </si>
  <si>
    <t>Проект обеспечения функционирования системы биллинга (Oracle Exadata)</t>
  </si>
  <si>
    <t>II. Проект обеспечения функционирования системы биллинга (Oracle Exadata)</t>
  </si>
  <si>
    <t>III. Соблюдение требований работы на оптовом рынке электроэнергии и мощности</t>
  </si>
  <si>
    <t>Соблюдение требований работы на оптовом рынке электроэнергии и мощности</t>
  </si>
  <si>
    <t>IV. Приобретение оборудования, необходимого для обеспечения бесперебойного выполнения обязанностей энергосбытовой компании</t>
  </si>
  <si>
    <t>V. Проект эксплуатации и обслуживания системы дистанционного сбора показаний бытовых потребителей ПАО «Челябэнергосбыт»</t>
  </si>
  <si>
    <t>Проект и монтаж аварийного эвакуационного выхода со второго этажа в здании по ул. Калинина, 7</t>
  </si>
  <si>
    <t>VI. Проект и монтаж аварийного эвакуационного выхода со второго этажа в здании по ул. Калинина, 7</t>
  </si>
  <si>
    <t>Проект эксплуатации и обслуживания системы дистанционного сбора показаний бытовых потребителей ПАО «Челябэнергосбыт»</t>
  </si>
  <si>
    <t>Челябинская область</t>
  </si>
  <si>
    <t>г. Челябинск</t>
  </si>
  <si>
    <t>с. Долгодеревенское, Сосновский р-н</t>
  </si>
  <si>
    <t>I кв 2017</t>
  </si>
  <si>
    <t>IV кв 2017</t>
  </si>
  <si>
    <t>IV кв 2023</t>
  </si>
  <si>
    <t>I кв 2019</t>
  </si>
  <si>
    <t>I кв 2018</t>
  </si>
  <si>
    <t>IV кв 2018</t>
  </si>
  <si>
    <t>IV кв 2019</t>
  </si>
  <si>
    <t>IV кв 2022</t>
  </si>
  <si>
    <t>IV кв 2021</t>
  </si>
  <si>
    <t>I_I.1.database.storage</t>
  </si>
  <si>
    <t>H_I.1.database.security</t>
  </si>
  <si>
    <t>J_I.1.database.backup</t>
  </si>
  <si>
    <t>H_I.4.service.website</t>
  </si>
  <si>
    <t>I_I.5.service.contact-centre</t>
  </si>
  <si>
    <t>H_I.6.service.availability</t>
  </si>
  <si>
    <t>H_I.7.service.customer-centre</t>
  </si>
  <si>
    <t>H_II.8.billing.exadata</t>
  </si>
  <si>
    <t>H_III.9.ORE.AIISKUE</t>
  </si>
  <si>
    <t>I_IV.10.troubleproof.email</t>
  </si>
  <si>
    <t>H_IV.11.troubleproof.computers</t>
  </si>
  <si>
    <t>H_IV.12.troubleproof.regional-centres</t>
  </si>
  <si>
    <t>H_IV.13.troubleproof.network</t>
  </si>
  <si>
    <t>H_IV.14.troubleproof.servers</t>
  </si>
  <si>
    <t>H_V.15.households.AIISKUE</t>
  </si>
  <si>
    <t>H_VI.16.escape.route</t>
  </si>
  <si>
    <t>Повышение производительности (в т.ч. пропускной способности) существующей инфраструктуры</t>
  </si>
  <si>
    <t>Создание новой инфраструктуры (обеспечение возможности оказания услуг новым потребителям за счёт их присоединения к инфраструктуре)</t>
  </si>
  <si>
    <t>1.1.</t>
  </si>
  <si>
    <t>1.2.</t>
  </si>
  <si>
    <t>5.1.</t>
  </si>
  <si>
    <t>5.2.</t>
  </si>
  <si>
    <t>5.3.</t>
  </si>
  <si>
    <t>5.4.</t>
  </si>
  <si>
    <t>5.5.</t>
  </si>
  <si>
    <t>5.6.</t>
  </si>
  <si>
    <t>5.7.</t>
  </si>
  <si>
    <t>6.1.</t>
  </si>
  <si>
    <t>2.1.</t>
  </si>
  <si>
    <t>2.2.</t>
  </si>
  <si>
    <t>2.3.</t>
  </si>
  <si>
    <t>2.4.</t>
  </si>
  <si>
    <t>H_I.1.3.troubleproof.servers</t>
  </si>
  <si>
    <t>H_I.2.1.service.website</t>
  </si>
  <si>
    <t>I_I.2.2.service.contact-centre</t>
  </si>
  <si>
    <t>H_I.2.3.service.availability</t>
  </si>
  <si>
    <t>H_I.2.4.service.customer-centre</t>
  </si>
  <si>
    <t>III. Проект развития новых направлений</t>
  </si>
  <si>
    <t>H_II.5.1.database.security</t>
  </si>
  <si>
    <t>I_II.5.2.database.storage</t>
  </si>
  <si>
    <t>J_II.5.3.database.backup</t>
  </si>
  <si>
    <t>H_II.5.4.billing.exadata</t>
  </si>
  <si>
    <t>I_II.5.5.troubleproof.email</t>
  </si>
  <si>
    <t>H_II.5.6.troubleproof.regional-centres</t>
  </si>
  <si>
    <t>H_II.5.7.troubleproof.network</t>
  </si>
  <si>
    <t>H_II.6.1.ORE.AIISKUE</t>
  </si>
  <si>
    <t>Приобретение оборудования</t>
  </si>
  <si>
    <t>Реализация проекта включает следующие мероприятия:
1. Создание системы резервного копирования с хранением информации на жёстких дисках с функцией дедуплицирования (уничтожения дубликатов). Необходимо приобретение оборудования EMC DataDomain 4200, программное обеспечение  Veritas Net Backup.
2. Создание удалённого носителя резервных копий. Необходимо приобретение FC-коммутатора в количестве 2 ед. Минимальные требования к данному оборудованию  следующие: 16 портов FC, резервируемый блок питания.</t>
  </si>
  <si>
    <t>ПАО «Челябэнергосбыт»</t>
  </si>
  <si>
    <t>Создание средств защиты баз данных потребителей юридических лиц, соответствующих  требованиями законодательства Российской Федерации о защите данных, увеличение ёмкости хранения данных и модернизацию системы резервного копирования данных</t>
  </si>
  <si>
    <t xml:space="preserve">Для обеспечения информационной безопасности баз данных потребителей (юридических и физических лиц)  должны выполняться следующие требования по их защите:
а)идентификация и аутентификация пользователей информационных систем, как при работе с базой данных, так и при доступе в операционную систему.
б) разграничение права доступа пользователей к данным в зависимости от полномочий пользователя 
в) защита машинных носителей
г) регистрация средствами защиты информации всех событий, которые могут классифицироваться как нарушение безопасности  
д) использование средств антивирусной защиты.
е) проведение мероприятий, направленных на поиск уязвимостей в программном обеспечении информационной системы.
ж) проведение мероприятий, направленных на обеспечение физической сохранности технических средств информационных систем
з) обеспечение защиты локальной сети организации от внешнего вторжения при передаче данных через сети, в том числе Интернет
и) управление конфигурацией информационной системы и системы защиты.
В настоящее время защита серверов баз данных , содержащих информацию об абонентах- юридических лицах отсутствует. 
Вследствие этого Общество не выполнило предписание ФСТЭК России о повышении защищённости информации.
 Внедрение комплекса позволдит снизить доли успешных атак на информационные системы общества на 93% и тем самым устранит риск утечки персональных данных потребителей. 
Для реализации проекта необходимо приобретение оборудования,  которое оборудование должно быть сертифицировано ФСТЭК России и отвечать следующим характеристикам: обеспечение маршрутизации пакетов стека протоколов IP со скоростью присоединения 10 Гбт/сек, обеспечение функций фильтрации трафика и обеспечения сетевой безопасности.
</t>
  </si>
  <si>
    <t xml:space="preserve">На основании действующих нормативно-правовых актов, Общество должно обеспечить клиентам выбор любого из трех каналов связи (очного, заочного, интерактивного) в зависимости от индивидуальных возможностей и предпочтений клиентов.
 Для организации системы заочного обслуживания необходимо организовать контакт-центр (информационно-справочную службу), обратившись в которую клиент может получить информацию по услугам посредством телефонной связи, а также передать показания приборов учета.
Реализация данного проекта позволяет производить оперативную обработку обращений потребителей. </t>
  </si>
  <si>
    <t>шт.</t>
  </si>
  <si>
    <t xml:space="preserve">На данный момент, сайт функционирует на устаревшей платформе, что ограничивает работу сайта при использовании современных программных средств. Некорректная работа сайта в ряде случаев  нарушает права потребителей на доступ к информации, а также не соответствует нормам действующего законодательства, которые обязывают гарантирующего поставщика обеспечить доступ неограниченного круга лиц к информации, размещенной на сайте. На данное нарушение было указано в акте проверки Министерства тарифного регулирования Челябинской области № 23 от 04.06.2015 (прилагается).
Устранить сложившуюся ситуацию без дополнительных финансовых вложений невозможно. 
Реализация проекта позволит обновить платформу сайта и исключить нарушение действующего законодательства.
</t>
  </si>
  <si>
    <t>H_I.1.2.troubleproof.workstations</t>
  </si>
  <si>
    <t>Восстановление утраченного парка оборудования</t>
  </si>
  <si>
    <t xml:space="preserve">За 2014-2015 годы вышло из строя 5 серверов. 
Для обеспечения непрерывности производственного процесса необходимо приобретение новых серверов  (управленческого учёта, приобретение серверов для БД приборов учёта МРСК), выведенные из эксплуатации серверы переводятся в резерв.
Отказ от реализации данной программы влечёт за собой риск потери данных и остановки производственного процесса.
</t>
  </si>
  <si>
    <t>На оснвоании п. 11 Постановления Правительства РФ от 4 мая 2012 г. N 442 «О функционировании розничных рынков» гарантирующий поставщик обязан обеспечить наличие и функционирование центров очного обслуживания потребителей (покупателей).
В соответствии с ч. 1 ст. 15 Федерального закона «О социальной защите инвалидов в Российской Федерации» от 24.11.1995 № 181-ФЗ организации обязаны создавать инвалидам условия для беспрепятственного доступа к объектам социальной инфраструктуры.
В рамках реализации проекта «Доступная среда» в Челябинской области представителями Челябинской городской общественной организации Всероссийского общества инвалидов была проведена проверка помещений ПАО «Челябэнергосбыт» и выявлены нарушении,  на основании которых прокуратурой были выданы предписания по созданию условий для беспрепятственного доступа к РИЦ ПАО «Челябэнергосбыт».
В результате реализации программы будует произведён монтаж пандусов 6 РИЦ в г. Челябинске, что посзволит повысить качество доступа в очные центры облуживания для маломобильных групп потребителей.</t>
  </si>
  <si>
    <t>Повышение отказаустойчивости АИИС КУЭ оптового рынка, соблюдение требований оптового рынка электроэнергии и мощности</t>
  </si>
  <si>
    <t>Создание условий условий для очного обслуживания потребителей, отвечающих требованиям Стандартов обслуживания потребителей</t>
  </si>
  <si>
    <t>На основании п. 11 Постановления Правительства РФ от 4 мая 2012 г. N 442 «О функционировании розничных рынков» гарантирующий поставщик обязан обеспечить наличие и функционирование центров очного обслуживания потребителей (покупателей).
Согласно действующим в Обществе стандартам обслуживания потребителей типовое помещение для очного обслуживания должно располагать площадью не менее чем в 62 м2, тогда как здание по адресу с. Долгодеревенское, ул. Свердловская, д. 1А не отвечает данным требованиям. 
В связи с этим проектом предусматривается расширение зала, в котором происходит обслуживание клиентов и ожидание обслуживания до требуемых норм.</t>
  </si>
  <si>
    <t>Система почтового обмена на предприятии за период 2014-2015 гг. претерпела  76 сбоев, что привело к остановке  информационного обмена в общей сложности на 8 дней. Нарушение информационного обмена приводит, в том числе,  к следующим последствиям:
- Остановка штатной работы OEBS, так как связь комплекс осуществляет через почтовый сервер;
- Остановка АСКУЭ, так как получение и отправка показаний осуществляется через электронную почту;
- Остановка информационного обмена с НП АТС, так как согласно требованиям безопасности осуществляется привязка к фиксированным адресам. 
Нарушения в работе системы были устранены. Однако, с учётом морального и физического износа оборудования и программного обеспечения риск полной остановке системы в 2017-2018 гг. составляет 98%
Используемое в системе оборудование было введено в эксплуатацию в 2008 году.
Полезный срок использования объектов данной группы оборудования без утери функциональности составляет максимум  6 лет. Таким образом, замене подлежит 14 ед. оборудования. 
Оборудование должно отвечать следующим характеристикам- повышенная отказоустойчивость и производительность. 
Вместе с заменой оборудования требует актуализации программное обеспечение, так как оно было введено в эксплуатацию в 2008 году, и далее версия не обновлялась. 
Для работы системы в стандартном режиме программное обеспечение должно отвечать следующим требованиям: наличие поддержки производителем. В противном случае не гарантирована его безопасность.
Действующие программное обеспечение способно выполнять только следующие показатели: функционирование без внесений изменений в конфигурацию при условии отсутствия внешних воздействий или атак.</t>
  </si>
  <si>
    <t>Ликвидация сбоев и  простоев в работе Общества за счёт обеспечения бесперебойной связи между филиалами и участками общества</t>
  </si>
  <si>
    <t>ThinkCentre M700 + монитор BenQ
Xerox WorkCentre 3615DN</t>
  </si>
  <si>
    <t>Пандусы в центрах очного обслуживания потребителей ПАО "Челябэнергосбыт" (РИЦ) по адресам: 
1) г. Челябинск, ул. Калинина, 7;
2) г. Челябинск, ул. Горького, 64А;
3) г. Челябинск, ул. Молодогвардейцев, 26А;
4) г. Челябинск, ул. Гагарина, 52;
5) г. Челябинск, ул. Воровского, 15А;
6) г. Челябинск, ш. Металлургов, 38.</t>
  </si>
  <si>
    <t xml:space="preserve">Расчётно-информационный центр по адресу с. Долгодеревенское, ул. Свердловская, д.1а
</t>
  </si>
  <si>
    <t>Сохранение работспособности парка вычислительной техники компании</t>
  </si>
  <si>
    <t>В настоящее время компьютерный парк ПАО «Челябэнергосбыт» составляет 1104 ед. персональных компьютеров, из которых 467 едениц было введено в эксплуатацию более 6 лет назад, и 424 еденицы принтеров и многофункциональных устройств, из которых 292 еденицы введены в эксплуатацию более 6 лет назад.
Полезный срок использования объектов данной группы оборудования без утери функциональности составляет  5-6 лет. Свыше данного срока эксплуатация оборудования приводит к следующим рискам: 
- оборудование часто выходит из строя и требует затрат на ремонт
- оборудование не обеспечивает необходимой производительности для работы типовых технологических задач
 Кроме того необходимо отметить, что на предприятии внедряется система биллинга, для работе в которой персональные компьютеры должны соответствовать ряду требования, на данный момент не удовлетворяют требованиям для эксплуатации программы CC&amp;B 126 ПК.
Для предотвращения ситуации, при которой оборудование, выработавшее свой ресурс, единовременно выйдет из строя, что повлечёт за собой необходимость экстренной замены парка техники, необходима реализация проекта поэтапного обновления парка оборудования.</t>
  </si>
  <si>
    <t xml:space="preserve">Гарантирующий поставщик обязан в сроки и порядке, установленные Основными положениями функционирования розничных рынков (Постановление Правительства от 04.05.2012 г. № 442), производить расчёты с потребителями находящимися у него на обслуживании. 
Для выполнения расчётов с потребителями, что является основной функций гарантирующего поставщика, с 2010 г. на предприятии выстраивается система взаиморасчетов с потребителями, далее "АСУ Биллинг". 
Система является целостным программно-аппаратным комплексом, охватывающим следующие функциональные области:
- управление энерго-данными измерений и приборами учета по физическим лицам;
- управление начислениями и взаиморасчетами с физическими лицами;
- управление энерго-данными  измерений и приборами учета по юридическим лицам;
- управление начислениями и взаиморасчетами с юридическими лицами;
Ежемесячный объем расчетов составляет порядка 1 368 тыс. физических лиц и 42 077 шт. - количество договоров с юридическими лицами. 
В настоящий момент производительность аппаратного комплекса (сервера, на которые установлено программное обеспечение, виртуальная среда)  недостаточна для нормальной работы из-за сильно возросшего объёма «исторических» данных, есть вышедшие из строя элементы, требующие замены. 
Основным последствием в случае отказа от реализации проекта является остановка биллинга физических и юридических лиц. 
</t>
  </si>
  <si>
    <t>Для целей взаимодействия с потребителями (проведение расчётов, подготовка ответов на запросы) Общество обязано хранить всю документацию о договорных отношениях, о расчётах с потребителями,  о точках присоединения потребителя к сетям ТСО и пр. В соответствии с действующими нормативно-правовыми документами Общество обязано обеспечить надлежащее хранение информации о взаиморасчётах  с потребителями сроком не менее 5 лет (ст.29 Федераотного закона от 06.12.2011 №402)
Система резервного копирования и восстановления данных - это программный или программно-аппаратный комплекс для создания копий данных с определенной периодичностью для их последующего восстановления. Помимо защиты от потери данных системы резервного копирования также позволяют организовать непрерывность работы сотрудников за счет быстрого восстановления операционной системы (при наличии ее образа) или восстановления данных на другом компьютере.
На данный момент функция резервного копирования на предприятии не осуществляется. Это ведёт к тому, что в случае сбоя в основной системе возникает вероятность потери данных технологических задач за весь период их эксплуатации и невозможности их восстановления, что в свою очередь приводит к невозможности осуществления расчётов с потребителями. Таким образом, наличие системы резервного копирования на предприятии продиктовано производственной необходимостью.
Для бесперебойного выполнения Обществом функций гарантирующего поставщика системе резервного копирования должна быть организована следующим образом:
1.Должна быть приобретена система резервного копирования с хранением информации на жёстких дисках. Система Должна иметь функцию дедуплицирования.
2. Для надёжного резервного копирования технологической информации, носитель резервных копий должен быть географически удалён от источника данных. 
В настоящее время удалённое резервное копирование не осуществляется, что влечёт за собой риск утери данных в случае физического повреждения локальных резервных хранилищ.</t>
  </si>
  <si>
    <t>А.В. Красиков</t>
  </si>
  <si>
    <t>Обновление сревера электронной почты для обеспечения бесперебойного функционирования Общества</t>
  </si>
  <si>
    <t>1. Соблюдение требований действующего законодательства; 2. Соблюдение стандартов обслуживания потребителей; 3. Поддержание работоспособности Общества</t>
  </si>
  <si>
    <t>2.5.</t>
  </si>
  <si>
    <t>2.6.</t>
  </si>
  <si>
    <t>Система электронного документооборота с сертификатом ФСТЭК</t>
  </si>
  <si>
    <t>Реализация</t>
  </si>
  <si>
    <t>III кв 2017</t>
  </si>
  <si>
    <t>Реконструкция входных групп для инвалидов и малоподвижных групп населения</t>
  </si>
  <si>
    <t xml:space="preserve">1) Обследование входных групп, выполнение проектов реконструкций и монтажных работ для людей с ограниченными возможностями в РИГах       2) Реконструкция входных групп для ММГН в РИГах г. Челябинска </t>
  </si>
  <si>
    <t>Установка сплит систем в приёмных залах РИГов в связи с неудовлетворительными температурами в помещениях</t>
  </si>
  <si>
    <t>В соответствии с изменениями, вносимыми постановлением Правительства РФ от 08.12.2016 №1319 в постановление Правительства РФ от 27.12.2004 № 861,  в ходе заключения договора потребителями может быть выбрана форма подачи документов в электронном виде. В случае если заявителем выбран способ обмена документами в электронной форме, документы в ходе заключения договора подлежат направлению и оформлению сторонами в электронном виде. В связи с этим появляется необходимость внедрения системы электронного документооборота на предприятии.</t>
  </si>
  <si>
    <t>6.2.</t>
  </si>
  <si>
    <t>H_I.2.5.service.service.availibility2</t>
  </si>
  <si>
    <t>H_I.2.6.service.conditions</t>
  </si>
  <si>
    <t>H_II.6.2.electronic_documents</t>
  </si>
  <si>
    <t>Содание условий для беспрепятственного доступа в центры, обслуживающие потребителей, для инвалидов и маломобильных групп населения</t>
  </si>
  <si>
    <t>Проект не начат</t>
  </si>
  <si>
    <t>1) Сервер x3650 M5
2) Aqurius Server T56DR730
3) Aqurius Server T56DR630
4) Aqurius Server T76DR930</t>
  </si>
  <si>
    <t>III кв 2018</t>
  </si>
  <si>
    <t>серверное оборудование Dell Power</t>
  </si>
  <si>
    <t>Модернизация официального сайта ПАО "Челябэнергосбыт" с целью обеспечения доступа к информации на сайте для всех групп потребителей независимо от используемых программных средств</t>
  </si>
  <si>
    <t>II кв 2019</t>
  </si>
  <si>
    <t xml:space="preserve">1) оборудование модернизации центрального узла связи; 
2) станция горячей линии; 
3) Миним АТС Yeastar S300; 
4) сервер IBM/Lenovo x3650 М5; 
5) конференц -телефон Cisco 7936 , 7937; 
6) SIP-оборудование; 
7) АТС IP Yeastar S 300 </t>
  </si>
  <si>
    <t>Создание системы информационного взаимодействия с потребителями в соответствии с действующими НПА и обеспечение доступа неограниченного круга лиц к заочному каналу связи</t>
  </si>
  <si>
    <t>Проект и строительство пристроя в с.Долгодеревенское по ул. Свердловская, д 1а</t>
  </si>
  <si>
    <t>Модернизация</t>
  </si>
  <si>
    <t>На основании п. 11 Постановления Правительства РФ от 4 мая 2012 г. N 442 «О функционировании розничных рынков» гарантирующий поставщик обязан обеспечить наличие и функционирование центров очного обслуживания потребителей (покупателей).
В соответствии с ч. 1 ст. 15 Федерального закона «О социальной защите инвалидов в Российской Федерации» от 24.11.1995 № 181-ФЗ организации обязаны создавать инвалидам условия для беспрепятственного доступа к объектам социальной инфраструктуры.</t>
  </si>
  <si>
    <t>Необходимость приведения в соответсвие центров обслуживания требованиям закона о создании доступной среды для инвалидов</t>
  </si>
  <si>
    <t>Сплит-системы в помещениях РИГов и в здании исполнительного аппарата</t>
  </si>
  <si>
    <t>Необходимость замены кондиционеров в связи с неудовлетворительной температурой в помещениях</t>
  </si>
  <si>
    <t>II кв 2018</t>
  </si>
  <si>
    <t>III кв 2019</t>
  </si>
  <si>
    <t>Специализированное оборудование, сертифицированое ФСТЭК России и отвечающее следующим характеристикам: обеспечение маршрутизации пакетов стека протоколов IP со скоростью присоединения 10 Гбт/сек, обеспечение функций фильтрации трафика и обеспечения сетевой безопасности. Приобретение дополнительных межсетевых экранов информационной безопасности</t>
  </si>
  <si>
    <t xml:space="preserve">1) Полка VNX 25X2.5 IN 6GB SAS
2) Система хранения данных Aquarius Array FU 32-500 </t>
  </si>
  <si>
    <t>Объём информации, необходимой для осуществления расчётов с потребителями, за период 2014-2015 гг существенно вырос, что связано с:
а)введением расчётов за электроэнергию, потребляемую на общедомовые нужды (Постановление правительства от 06.05.2011 №354), что привело к не  обходимости наполнении базы сведениями об общедомой площади помещений, а так же удвоило объём  хранимой информации о расчётах с потребителями;
б) начислением пени для потребителей - физических лиц в случае просрочки платежа (Федеральный закон от 03.11.2015 №307-ФЗ)
в) начислением законных процентов потребителям - юридическим лицам (ст 317.1 ГК РФ)
г) рост числа потребителей - физических и  юридических лиц.
Для целей взаимодействия с потребителями (проведение расчётов, подготовка ответов на запросы) Общество обязано хранить всю документацию о договорных отношениях, о расчётах с потребителями,  о точках присоединения потребителя к сетям ТСО и пр. В соответствии с действующими нормативно-правовыми документами Общество обязано обеспечить надлежащее хранение информации о взаиморасчётах  с потребителями сроком не менее 5 лет (ст.29 Федераотного закона от 06.12.2011 №402)</t>
  </si>
  <si>
    <t>Создание системы хранения баз данных, обеспечивающей возможность хранения  информации в объёмах и сроках, установленных действующей нормативно-правовой базой</t>
  </si>
  <si>
    <t>Создание системы резервного копирования на предприятии</t>
  </si>
  <si>
    <t>1) Система резервного копирования Aquarius Array FB40 D6800
2) Система резервного копирования Aquarius Array FB40 D6801</t>
  </si>
  <si>
    <t xml:space="preserve">Программно-аппаратный комплекс (Exadata Database Machine X5-2; Exalogic Elastic Cloud X52) </t>
  </si>
  <si>
    <t>Повышение производительности оборудования, на котором функционируют программные комплексы, производящие биллинг для физических и  юридических лиц. Предотвращение остановки программных комплексов, в которых осуществляется биллинг для физических и юридических лиц</t>
  </si>
  <si>
    <t>DellPower EdgeR730</t>
  </si>
  <si>
    <t>Снижение рисков выхода из строя сетевого оборудования из-за неконтролиремых факторов</t>
  </si>
  <si>
    <t xml:space="preserve">Эксплуатация сетевого оборудования в удалённых от областного центра населённых пунктах имеет рад особенностей. Это связано с плохим качеством энергоснабжения, частыми авариями на сетях связи, другими воздействиями. Для поддержания постоянной работы удалённых офисов приходится заменять вышедшее из строя оборудование. Использование в работе оборудования начального уровня низкой стоимости влечёт за собой необходимость его частой замены. При этом оборудование такого класса не является ремонт пригодным. Необходимо использование для комплектования офисов участков и филиалов только оборудования промышленного класса с высокой отказоустойчивостью.
В настоящее время отказоустойчивость обеспечена на 10  участках из 60.
Создание системы отказоустойчивости предполагает установку на участках комплекта из двух единиц взаимосвязанного оборудования:  коммутатора Catalyst и Источника бесперебойного питания с возможностью дистанционного мониторинга и управления. 
Источники бесперебойного питания - автоматические электронные устройства с аккумуляторной батареей, предназначенные для бесперебойного кратковременного снабжения электрической энергией компьютера и его компонентов с целью корректного завершения работы и сохранения данных в случае резкого падения или отсутствия входного питающего напряжения системы
Отказ от реализации данного проекта влечёт за собой риск выхода из строя значительного количества оборудования из-за сбоев питания, летних гроз и других факторов. Так, за 2015 год из-за этого было утеряно 37 ед. оборудования
</t>
  </si>
  <si>
    <t>1) коммутатор Catalyst 
2)ИБП APC Smart-UPS X SMX750I + блок управления</t>
  </si>
  <si>
    <t>Межсетевой экран ASA5585</t>
  </si>
  <si>
    <t>Корпоративная сеть передачи данных выполняет следующие функции:
- создаёт инфраструктуру, позволяющую пользователю получать доступ к объектам коллективного пользования- общим папкам на серверах, сервису электронной почты, сети интернет, серверам технологических задач (OEBS, CC&amp;B, управленческий учёт и.т.д.)
- объединяет каналами передачи данных все подразделения предприятия
- даёт возможность доступа сотрудникам и приложениям к ресурсам сети интернет
- обеспечивает безопасность обмена данными
- защищает от несанкционированного доступа к ресурсам
На данный момент оборудование выработало свой ресурс, у Общества отсутствуют ЗИП, отсутствует контроль безопасности.
Система создавалась в 2006-2007 году.  
Используемое в системе оборудование 2005-2006 года выпуска не является ремонтопригодным, так как комплектующие к нему сняты с производства компаниями-производителями.
- Cisco 1841 router, введён в эксплуатацию в 2007 году
- Cisco 2800 router, введён в эксплуатацию в 2007 году
- Cisco 3600 router, введён в эксплуатацию в 2007 году
- Cisco PIX 525, введён в эксплуатацию в 2007 году
На момент создания архитектура сети проектировалась исходя из специфики технологических задач, работа в которых осуществлялась в то время. Все они основывались на  децентрализованной модели обработки данных. На данный момент требования, предъявляемые к технологическим задачам, не могут быть выполнены с использованием децентрализованной модели, поэтому  все технологические задачи Общества основаны на централизованной модели обработки данных, их ресурсы расположены в исполнительном аппарате (фактическое место расположение г. Челябинск, ул. Российская, 260).   Это влечет за собой необходимость организации непрерывного доступа к ресурсам 
- В случае отказа от реализации данного проекта высока вероятность наступления в 2016 году следующих событий:
- отказ оборудования доступа в интернет в филиале, что делает невозможной работу электронной почты
- отказ оборудования связи с исполнительным аппаратом в филиале делает невозможной работу всех технологических задач в филиале и его участках
- отказ оборудования доступа в интернет в исполнительном аппарате  делает невозможной деятельность предприятия, так как останавливаются клиент- банки, взаимодействие с НП АТС и работа системы АСКУЭ.
- отказ оборудования связи с филиалами  делает невозможной работу всех технологических задач за пределами исполнительного аппарата.
При наступлении любого из данных событий быстрая замена оборудования невозможна, что может повлечь за собой остановку деятельности предприятия.</t>
  </si>
  <si>
    <t>Сервер IBM x3850 x6</t>
  </si>
  <si>
    <t>В соответствии с требованиями оптового рынка электроэнергии и мощности, все приборы учета электроэнергии (АИИС КУЭ потового рынка)  раз в четыре года проходят проверку Федерального агентства по техническому регулированию и метрологии. 
При этом аудит АИС КУЭ ПАО «Челябэнергосбыт»  проведенный компанией ООО «РВС» (компания определена на основе конкурсных процедур), специализирующейся на создании систем коммерческого учёта, выявил,  что у системы отсутствует отказоустойчивость, что в свою очередь приводит к высоким рискам срыва производственного процесса 
Кроме того, работоспособность системы обеспечивается базой данных Microsoft SQL Server. В 2017 году ПАО «Челябэнергосбыт» обязано продлить  лицензии на использование ОС и СУБД Microsoft. У Общества отсутствуют права на использование данных программных средств в 2017 году.
В случае, если данные недочеты не будут устранены, Общество не сможет пройти освидетельствование, что в несёт в себе следующие риски:
1) Внешние риски:
- Отсутствие возможности передачи результатов измерения величин электроэнергии (макеты 80020, 80040) (замещающая информация об объемах потребления с разбивкой по полчаса месячные) в ОАО «АТС» в установленные сроки. Непредставление данных макетов является грубым нарушением Правил оптового рынка, согласно п. 5.1 Приложение № 1.1 к Договору о присоединении к торговой системе оптового рынка и ст. 38.1 Приложения № 21 к Договору о присоединении к торговой системе оптового рынка, что влечёт за собой возможность лишения ПАО «Челябэнергосбыт» статуса субъекта оптового рынка. 
- Отсутствие возможности передачи результатов измерения величин электроэнергии (макеты 80020, 80040) смежным субъектам ОРЭ. Вследствие чего, жалобы смежных субъектов на ПАО «Челябэнергосбыт» в ПАО «АТС», что служит поводом НП «Совет Рынка» инициировать проверку работоспособности АИИСКУЭ ПАО «Челябэнергосбыт».   
- Отсутствие БД в период проведения испытаний на установление соответствия требованиям оптового рынка ведет к невозможности получения акта соответствия, что влечет за собой применение штрафных санкций до 4,5 млн. руб. и лишению статуса субъекта оптового рынка (Положение о применении санкций на оптовом рынке электрической энергии и мощности. Приложение 21 к ДОП). В настоящее время у ПАО «Челябэнергосбыт» отсутствуют Акты соответствия по 8-ми из 54-х сечений оптового рынка.
2) Внутренние риски: 
- Отсутствие возможности формировать оперативный факт потребления 
ПАО «Челябэнергосбыт», что снижает управляемость предприятия и снижает оперативность решений.
-  Снижение точности в прогнозировании планового почасового потребления, что ведёт к увеличению затрат на покупку э/э на ОРЭМ.
- Отсутствие возможности верификации данных присылаемых смежными субъектами в макетах 51070 при согласовании сальдо-перетоков. 
- Отсутствие возможности формировать сальдо-переток в макете 51070 в сечениях, в которых ПАО «Челябэнергосбыт» является субъектом №1, что влечёт за собой расчёт объёмов покупки Общества по замещающей информации и приводит к росту затрат на покупку не компенсируемых со стороны потребителей.
Необходимость установления лицензионного программного обеспечения, в частности лицензии на использование ОС и СУБД Microsoft определяется нормами действующего законодательства. 
Так, статьи 1225 и 1301 ГК предусматривают уплату штрафа в пользу правообладателя компенсации до 5 млн. рублей, либо взыскание двукратной стоимости права использования программного продукта.
Статья 7.12 КоАП содержит ответственность за нарушение авторских прав в виде штрафа. Названная статья также предусматривает конфискацию материалов и оборудования. В данном случае возникают риски потери информации, содержащейся на изъятом оборудовании, а также к остановке рабочего процесса всего предприятия. 
Статья 146 УК части 2 и 3 за незаконное использование объектов авторского права устанавливают меры ответственности в виде штрафа, либо исправительных работ, либо принудительных работ, либо лишения свободы.</t>
  </si>
  <si>
    <t>1) Сервер Dell PowerEdge R830 6*600 Гбайт
2) Сервер Dell PowerEdge R830 6*1,2Тбайт</t>
  </si>
  <si>
    <t>Повышение эффективности взаимодействия с потребителями, соблюдение требований законодательства</t>
  </si>
  <si>
    <t>Проект завершен</t>
  </si>
  <si>
    <t>2.7.</t>
  </si>
  <si>
    <t>Установка электронных очередей в офисах обслуживания потребителей</t>
  </si>
  <si>
    <t>J_II.5.10.service.quality</t>
  </si>
  <si>
    <t>Програмнно-аппатарный комплекс электронных очередей</t>
  </si>
  <si>
    <t>Повышение качества обслуживания потребителей и снижение конфликтных ситуаций во фронт-офисах Общества, повышение эффективности коммуникаций с потребителями компании.</t>
  </si>
  <si>
    <t>В настоящее время в среднем в месяц в центры очного обслуживания обращается порядка 50,2 тыс. человек  (статистика посещений построенная на основании датчиков учёта посетителей установленных в офисах Общества в г. Челябинск). Также отмечено, что равномерного обращения клиентов по месяцу не наблюдается: пиковая нагрузка приходится на начало и конец месяца, что приводит к возникновению очередей. Отсутствие упорядочения в очереди и контроля приводит к конфликтным ситуациям.</t>
  </si>
  <si>
    <t>6.3.</t>
  </si>
  <si>
    <t>Технологическое присоеденение к сетям РЖД для обеспечения бесперебойного питания энергоёмких объёктов компании</t>
  </si>
  <si>
    <t xml:space="preserve">J_II.5.9.connection </t>
  </si>
  <si>
    <t>Обеспечение бесперебойного энергоснабжения Общества, исключение угроз отключения электроэнергии в период проведения билллинга.</t>
  </si>
  <si>
    <t>Приобретение аппарата печати в биллинговый центр взамен вышедшего из строя</t>
  </si>
  <si>
    <t>J_I.1.3.billing.print</t>
  </si>
  <si>
    <t>Аппарат печати Xerox</t>
  </si>
  <si>
    <t xml:space="preserve">Гарантирующий поставщик обязан в сроки и порядке, установленные Основными положениями функционирования розничных рынков (Постановление Правительства от 04.05.2012 г. № 442), производить расчёты с потребителями находящимися у него на обслуживании. 
Для выполнения расчётов с потребителями, что является основной функций гарантирующего поставщика, с 2010 г. на предприятии выстраивается система взаиморасчетов с потребителями, далее "АСУ Биллинг". 
Система является целостным программно-аппаратным комплексом, охватывающим следующие функциональные области:
- управление энерго-данными измерений и приборами учета по физическим лицам;
- управление начислениями и взаиморасчетами с физическими лицами;
- управление энерго-данными  измерений и приборами учета по юридическим лицам;
- управление начислениями и взаиморасчетами с юридическими лицами;
Ежемесячный объем расчетов составляет порядка 1 368 тыс. физических лиц и 42 077 шт. - количество договоров с юридическими лицами. 
В настоящий момент система промышленной печати DocuTech 180 HLC s/n 2480497719 выработала свой технический ресурс, не ремонтопригодна и способна нарушить существующие графики печати платежных документов  (Акт обследования прилагается).
Основным последствием в случае отказа от реализации проекта является остановка биллинга физических и юридических лиц. 
</t>
  </si>
  <si>
    <t>5.8.</t>
  </si>
  <si>
    <t>5.9.</t>
  </si>
  <si>
    <t>J_II.5.11.aiiskue</t>
  </si>
  <si>
    <t>5.10.</t>
  </si>
  <si>
    <t>Обеспечение подключения серверов к системе хранения данных</t>
  </si>
  <si>
    <t>Коммутатор сети хранения данных Dell EMC</t>
  </si>
  <si>
    <t>J_II.5.8.database.connection</t>
  </si>
  <si>
    <t>Объём информации, необходимой для осуществления расчётов с потребителями, за период 2014-2015 гг существенно вырос, что связано с:
а)введением расчётов за электроэнергию, потребляемую на общедомовые нужды (Постановление правительства от 06.05.2011 №354), что привело к необходимости наполнении базы сведениями об общедомой площади помещений, а так же удвоило объём  хранимой информации о расчётах с потребителями;
б) начислением пени для потребителей - физических лиц в случае просрочки платежа (Федеральный закон от 03.11.2015 №307-ФЗ)
в) начислением законных процентов потребителям - юридическим лицам (ст 317.1 ГК РФ)
г) рост числа потребителей - физических и  юридических лиц.
Для целей взаимодействия с потребителями (проведение расчётов, подготовка ответов на запросы) Общество обязано хранить всю документацию о договорных отношениях, о расчётах с потребителями,  о точках присоединения потребителя к сетям ТСО и пр. В соответствии с действующими нормативно-правовыми документами Общество обязано обеспечить надлежащее хранение информации о взаиморасчётах  с потребителями сроком не менее 5 лет (ст.29 Федераотного закона от 06.12.2011 №402)
В настоящее время установленная ёмкость системы хранения данных (СХД) составляет 18 ТВ. 
Существующее сетевое оборудование, обеспечивающее работу системы хранения данных, выработало свой ресурс, техническая поддержка данного оборудования не может осуществлятся в связи с длительным сроком его экплуатации.</t>
  </si>
  <si>
    <t>Создание условий для бесперебойной работы Общества</t>
  </si>
  <si>
    <t>Исполнительный директор - первый заместитель генерального директора ПАО "Челябэнергосбыт"</t>
  </si>
  <si>
    <t>Постановление Министерства тарифного регулирования и энергетики Челябинской области от 31.10.2017 №53/7 "Об утверждении инвестиционной программы ПАО "Челябэнергосбыт" на 2017-2019 годы"</t>
  </si>
  <si>
    <t>Установка кондиционеров во фронт-офисах Общества</t>
  </si>
  <si>
    <t>Проект создания системы дистанционного снятия показаний бытовых потребителей в МКД (пилотный этап в г. Озерск)</t>
  </si>
  <si>
    <t>получение достоверной информации об объёмах потреблённой гражданами электроэнергии, устранение разногласий с сетевыми организациями, в части определения полезного отпуская населению.</t>
  </si>
  <si>
    <t>Система СДСП БП</t>
  </si>
  <si>
    <t xml:space="preserve">замена существующего оборудования, у которого истёк срок эксплуатации, недопущение сбоев в печати расчётных документов в адрес потребителей. </t>
  </si>
  <si>
    <t xml:space="preserve">Гарантирующий поставщик обязан в сроки и порядке, установленные Основными положениями функционирования розничных рынков (Постановление Правительства от 04.05.2012 г. № 442), производить расчёты с потребителями находящимися у него на обслуживании. 
Печать расчётных документов обеспечивают три системы промышленной печати.
В настоящий момент система промышленной печати DocuTech 180 HLC s/n 2480497719 выработала свой технический ресурс, не ремонтопригодна и способна нарушить существующие графики печати платежных документов  (Акт обследования прилагается).
Основным последствием в случае отказа от реализации проекта является остановка биллинга физических и юридических лиц. 
</t>
  </si>
  <si>
    <t xml:space="preserve">
Использование системы дистанционного снятия показаний позволяет увидеть преимущество данного оборудования перед обычными приборами учета:
• С помощью СДСП БП охват контрольного снятия показаний приборов учета в МКД составляет 95%, в МКД не оборудованных данной системой контрольное снятие показаний охватывает 48% лицевых счетов.
• Средний уровень оплаты электропотребления на 2,1% выше в МКД оборудованных СДСП БП, чем в МКД без нее.
• В МКД с СДСП БП расход э/э за месяц на лицевой счет ниже на 13,5% в сравнении с аналогичным в МКД без системы, за счет одновременности снятия показаний с индивидуальных и общедомовых приборов учета. Обеспечивается прозрачность начислений за ОДН.
• Преимущество внедрения СДСП БП – упрощение процедуры ограничения, что влечет снижение затрат на введение отключения/подключения.
 Точность определения величины отпущенной электроэнергии и начислений также снизит количество разногласий с сетевыми организациями.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</si>
</sst>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3" x14ac:knownFonts="1">
    <font>
      <sz val="11"/>
      <color theme="1"/>
      <name val="Calibri"/>
      <family val="2"/>
      <charset val="204"/>
      <scheme val="minor"/>
    </font>
    <font>
      <b/>
      <sz val="12"/>
      <color rgb="FF000000"/>
      <name val="Arial"/>
      <family val="2"/>
      <charset val="204"/>
    </font>
    <font>
      <sz val="8"/>
      <color rgb="FF000000"/>
      <name val="Arial"/>
      <family val="2"/>
      <charset val="204"/>
    </font>
    <font>
      <b/>
      <i/>
      <sz val="10"/>
      <color rgb="FF000000"/>
      <name val="Arial"/>
      <family val="2"/>
      <charset val="204"/>
    </font>
    <font>
      <sz val="10"/>
      <color rgb="FF000000"/>
      <name val="Arial"/>
      <family val="2"/>
      <charset val="204"/>
    </font>
    <font>
      <b/>
      <i/>
      <sz val="8"/>
      <color rgb="FF000000"/>
      <name val="Arial"/>
      <family val="2"/>
      <charset val="204"/>
    </font>
    <font>
      <i/>
      <sz val="8"/>
      <color rgb="FF000000"/>
      <name val="Arial"/>
      <family val="2"/>
      <charset val="204"/>
    </font>
    <font>
      <b/>
      <sz val="10"/>
      <color theme="0"/>
      <name val="Arial"/>
      <family val="2"/>
      <charset val="204"/>
    </font>
    <font>
      <b/>
      <sz val="8"/>
      <color theme="0"/>
      <name val="Arial"/>
      <family val="2"/>
      <charset val="204"/>
    </font>
    <font>
      <sz val="8"/>
      <color theme="1"/>
      <name val="Arial"/>
      <family val="2"/>
      <charset val="204"/>
    </font>
    <font>
      <sz val="11"/>
      <color theme="1"/>
      <name val="Arial"/>
      <family val="2"/>
      <charset val="204"/>
    </font>
    <font>
      <sz val="8"/>
      <name val="Arial"/>
      <family val="2"/>
      <charset val="204"/>
    </font>
    <font>
      <u/>
      <sz val="11"/>
      <color theme="10"/>
      <name val="Calibri"/>
      <family val="2"/>
      <charset val="204"/>
      <scheme val="minor"/>
    </font>
    <font>
      <u/>
      <sz val="8"/>
      <color theme="10"/>
      <name val="Arial"/>
      <family val="2"/>
      <charset val="204"/>
    </font>
    <font>
      <sz val="10"/>
      <color theme="1"/>
      <name val="Arial"/>
      <family val="2"/>
      <charset val="204"/>
    </font>
    <font>
      <b/>
      <sz val="11"/>
      <color theme="0"/>
      <name val="Arial"/>
      <family val="2"/>
      <charset val="204"/>
    </font>
    <font>
      <sz val="5"/>
      <name val="Arial"/>
      <family val="2"/>
      <charset val="204"/>
    </font>
    <font>
      <sz val="11"/>
      <color theme="1"/>
      <name val="Calibri"/>
      <family val="2"/>
      <charset val="204"/>
      <scheme val="minor"/>
    </font>
    <font>
      <b/>
      <sz val="8"/>
      <color rgb="FF000000"/>
      <name val="Arial"/>
      <family val="2"/>
      <charset val="204"/>
    </font>
    <font>
      <b/>
      <sz val="8"/>
      <name val="Arial"/>
      <family val="2"/>
      <charset val="204"/>
    </font>
    <font>
      <b/>
      <sz val="8"/>
      <color theme="1"/>
      <name val="Arial"/>
      <family val="2"/>
      <charset val="204"/>
    </font>
    <font>
      <sz val="9"/>
      <color indexed="81"/>
      <name val="Tahoma"/>
      <family val="2"/>
      <charset val="204"/>
    </font>
    <font>
      <b/>
      <sz val="9"/>
      <color indexed="81"/>
      <name val="Tahoma"/>
      <family val="2"/>
      <charset val="204"/>
    </font>
  </fonts>
  <fills count="7">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4" tint="0.39997558519241921"/>
        <bgColor indexed="64"/>
      </patternFill>
    </fill>
    <fill>
      <patternFill patternType="solid">
        <fgColor rgb="FFFFC000"/>
        <bgColor indexed="64"/>
      </patternFill>
    </fill>
    <fill>
      <patternFill patternType="solid">
        <fgColor theme="6"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3">
    <xf numFmtId="0" fontId="0" fillId="0" borderId="0"/>
    <xf numFmtId="0" fontId="12" fillId="0" borderId="0" applyNumberFormat="0" applyFill="0" applyBorder="0" applyAlignment="0" applyProtection="0"/>
    <xf numFmtId="43" fontId="17" fillId="0" borderId="0" applyFont="0" applyFill="0" applyBorder="0" applyAlignment="0" applyProtection="0"/>
  </cellStyleXfs>
  <cellXfs count="151">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8" fillId="3" borderId="2" xfId="0" applyFont="1" applyFill="1" applyBorder="1" applyAlignment="1">
      <alignment vertical="center"/>
    </xf>
    <xf numFmtId="0" fontId="8" fillId="3" borderId="4" xfId="0" applyFont="1" applyFill="1" applyBorder="1" applyAlignment="1">
      <alignment vertical="center" wrapText="1"/>
    </xf>
    <xf numFmtId="0" fontId="8" fillId="3" borderId="3" xfId="0" applyFont="1" applyFill="1" applyBorder="1" applyAlignment="1">
      <alignment vertical="center" wrapText="1"/>
    </xf>
    <xf numFmtId="0" fontId="8"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inden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8" fillId="4" borderId="2" xfId="0" applyFont="1" applyFill="1" applyBorder="1" applyAlignment="1">
      <alignment vertical="center"/>
    </xf>
    <xf numFmtId="0" fontId="8" fillId="4" borderId="4" xfId="0" applyFont="1" applyFill="1" applyBorder="1" applyAlignment="1">
      <alignment vertical="center" wrapText="1"/>
    </xf>
    <xf numFmtId="0" fontId="8" fillId="4" borderId="3"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left" vertical="center" wrapText="1" indent="1"/>
    </xf>
    <xf numFmtId="0" fontId="8" fillId="3" borderId="2" xfId="0" applyFont="1" applyFill="1" applyBorder="1" applyAlignment="1">
      <alignment horizontal="left" vertical="center"/>
    </xf>
    <xf numFmtId="2" fontId="2" fillId="2" borderId="1" xfId="0" applyNumberFormat="1" applyFont="1" applyFill="1" applyBorder="1" applyAlignment="1">
      <alignment horizontal="center" vertical="center" wrapText="1"/>
    </xf>
    <xf numFmtId="0" fontId="9" fillId="0" borderId="0" xfId="0" applyFont="1"/>
    <xf numFmtId="0" fontId="10" fillId="0" borderId="0" xfId="0" applyFont="1"/>
    <xf numFmtId="0" fontId="9" fillId="0" borderId="0" xfId="0" applyFont="1" applyAlignment="1">
      <alignment horizontal="center"/>
    </xf>
    <xf numFmtId="0" fontId="9" fillId="2" borderId="1" xfId="0" applyFont="1" applyFill="1" applyBorder="1" applyAlignment="1">
      <alignment vertical="center" wrapText="1"/>
    </xf>
    <xf numFmtId="0" fontId="11" fillId="2" borderId="1" xfId="0" applyFont="1" applyFill="1" applyBorder="1" applyAlignment="1">
      <alignment vertical="center" wrapText="1"/>
    </xf>
    <xf numFmtId="0" fontId="2" fillId="2" borderId="1" xfId="0" applyFont="1" applyFill="1" applyBorder="1" applyAlignment="1">
      <alignment horizontal="right" vertical="center" wrapText="1"/>
    </xf>
    <xf numFmtId="0" fontId="9" fillId="0" borderId="1" xfId="0" applyFont="1" applyBorder="1"/>
    <xf numFmtId="0" fontId="8" fillId="3" borderId="1" xfId="0" applyFont="1" applyFill="1" applyBorder="1"/>
    <xf numFmtId="0" fontId="8" fillId="0" borderId="0" xfId="0" applyFont="1"/>
    <xf numFmtId="0" fontId="8" fillId="4" borderId="1" xfId="0" applyFont="1" applyFill="1" applyBorder="1"/>
    <xf numFmtId="0" fontId="11" fillId="2" borderId="1" xfId="0" applyFont="1" applyFill="1" applyBorder="1" applyAlignment="1">
      <alignment horizontal="center" vertical="center" wrapText="1"/>
    </xf>
    <xf numFmtId="0" fontId="8" fillId="3" borderId="1" xfId="0" applyFont="1" applyFill="1" applyBorder="1" applyAlignment="1">
      <alignment horizontal="center"/>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2" fontId="8" fillId="3" borderId="1" xfId="0" applyNumberFormat="1" applyFont="1" applyFill="1" applyBorder="1" applyAlignment="1">
      <alignment horizontal="center"/>
    </xf>
    <xf numFmtId="2" fontId="8" fillId="4" borderId="1" xfId="0" applyNumberFormat="1" applyFont="1" applyFill="1" applyBorder="1" applyAlignment="1">
      <alignment horizontal="center"/>
    </xf>
    <xf numFmtId="0" fontId="11" fillId="2" borderId="1"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wrapText="1"/>
    </xf>
    <xf numFmtId="0" fontId="8" fillId="3" borderId="1" xfId="0" applyFont="1" applyFill="1" applyBorder="1" applyAlignment="1">
      <alignment wrapText="1"/>
    </xf>
    <xf numFmtId="0" fontId="14" fillId="0" borderId="0" xfId="0" applyFont="1"/>
    <xf numFmtId="0" fontId="10" fillId="0" borderId="0" xfId="0" applyFont="1" applyAlignment="1"/>
    <xf numFmtId="0" fontId="15" fillId="0" borderId="0" xfId="0" applyFont="1"/>
    <xf numFmtId="0" fontId="16" fillId="2" borderId="1" xfId="0" applyFont="1" applyFill="1" applyBorder="1" applyAlignment="1">
      <alignment vertical="center"/>
    </xf>
    <xf numFmtId="0" fontId="9" fillId="0" borderId="1" xfId="0" applyFont="1" applyBorder="1" applyAlignment="1">
      <alignment horizontal="center" vertical="center"/>
    </xf>
    <xf numFmtId="0" fontId="8" fillId="3"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wrapText="1"/>
    </xf>
    <xf numFmtId="0" fontId="20" fillId="0" borderId="1" xfId="0" applyFont="1" applyBorder="1"/>
    <xf numFmtId="0" fontId="20" fillId="0" borderId="1" xfId="0" applyFont="1" applyBorder="1" applyAlignment="1">
      <alignment horizontal="center" vertical="center"/>
    </xf>
    <xf numFmtId="2" fontId="18" fillId="2" borderId="1" xfId="0" applyNumberFormat="1" applyFont="1" applyFill="1" applyBorder="1" applyAlignment="1">
      <alignment horizontal="center" vertical="center" wrapText="1"/>
    </xf>
    <xf numFmtId="0" fontId="20"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vertical="center" wrapText="1"/>
    </xf>
    <xf numFmtId="0" fontId="15" fillId="3" borderId="1" xfId="0" applyFont="1" applyFill="1" applyBorder="1"/>
    <xf numFmtId="0" fontId="7" fillId="3" borderId="1" xfId="0" applyFont="1" applyFill="1" applyBorder="1" applyAlignment="1">
      <alignment horizontal="left" vertical="center"/>
    </xf>
    <xf numFmtId="0" fontId="7" fillId="3" borderId="1" xfId="0" applyFont="1" applyFill="1" applyBorder="1" applyAlignment="1">
      <alignment vertical="center"/>
    </xf>
    <xf numFmtId="0" fontId="10"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8" fillId="3" borderId="1" xfId="0" applyFont="1" applyFill="1" applyBorder="1" applyAlignment="1">
      <alignment vertical="center"/>
    </xf>
    <xf numFmtId="2" fontId="8" fillId="3" borderId="1" xfId="0" applyNumberFormat="1" applyFont="1" applyFill="1" applyBorder="1" applyAlignment="1">
      <alignment horizontal="center" vertical="center"/>
    </xf>
    <xf numFmtId="0" fontId="8" fillId="0" borderId="0" xfId="0" applyFont="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3" fillId="0" borderId="1" xfId="1"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xf numFmtId="14"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9" fillId="0" borderId="0" xfId="0" applyFont="1" applyFill="1"/>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vertical="center"/>
    </xf>
    <xf numFmtId="43" fontId="11" fillId="0" borderId="2" xfId="2"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11" fillId="5" borderId="1" xfId="0" applyFont="1" applyFill="1" applyBorder="1" applyAlignment="1">
      <alignment vertical="center" wrapText="1"/>
    </xf>
    <xf numFmtId="0" fontId="11" fillId="5" borderId="1" xfId="0" applyFont="1" applyFill="1" applyBorder="1" applyAlignment="1">
      <alignment horizontal="center" vertical="center" wrapText="1"/>
    </xf>
    <xf numFmtId="43" fontId="11" fillId="5" borderId="2" xfId="2" applyFont="1" applyFill="1" applyBorder="1" applyAlignment="1">
      <alignment horizontal="left" vertical="center" wrapText="1"/>
    </xf>
    <xf numFmtId="0" fontId="11" fillId="5" borderId="1" xfId="2" applyNumberFormat="1" applyFont="1" applyFill="1" applyBorder="1" applyAlignment="1">
      <alignment horizontal="left" vertical="center" wrapText="1"/>
    </xf>
    <xf numFmtId="0" fontId="9" fillId="5" borderId="1" xfId="0" applyFont="1" applyFill="1" applyBorder="1" applyAlignment="1">
      <alignment vertical="center" wrapText="1"/>
    </xf>
    <xf numFmtId="0" fontId="9" fillId="5" borderId="1" xfId="0" applyFont="1" applyFill="1" applyBorder="1"/>
    <xf numFmtId="14" fontId="9" fillId="5"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2" fontId="2" fillId="5" borderId="1" xfId="0" applyNumberFormat="1" applyFont="1" applyFill="1" applyBorder="1" applyAlignment="1">
      <alignment horizontal="center" vertical="center" wrapText="1"/>
    </xf>
    <xf numFmtId="0" fontId="9" fillId="5" borderId="0" xfId="0" applyFont="1" applyFill="1"/>
    <xf numFmtId="0" fontId="12" fillId="0" borderId="1" xfId="1" applyFill="1" applyBorder="1" applyAlignment="1">
      <alignment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12" fillId="6" borderId="0" xfId="1" applyFill="1" applyAlignment="1">
      <alignment horizontal="left" vertical="center"/>
    </xf>
    <xf numFmtId="0" fontId="11" fillId="6" borderId="1" xfId="0" applyFont="1" applyFill="1" applyBorder="1" applyAlignment="1">
      <alignment vertical="center" wrapText="1"/>
    </xf>
    <xf numFmtId="0" fontId="11" fillId="6" borderId="1" xfId="0" applyFont="1" applyFill="1" applyBorder="1" applyAlignment="1">
      <alignment horizontal="center" vertical="center" wrapText="1"/>
    </xf>
    <xf numFmtId="43" fontId="11" fillId="6" borderId="2" xfId="2" applyFont="1" applyFill="1" applyBorder="1" applyAlignment="1">
      <alignment horizontal="left" vertical="center" wrapText="1"/>
    </xf>
    <xf numFmtId="0" fontId="11" fillId="6" borderId="1" xfId="2" applyNumberFormat="1" applyFont="1" applyFill="1" applyBorder="1" applyAlignment="1">
      <alignment horizontal="left" vertical="center" wrapText="1"/>
    </xf>
    <xf numFmtId="0" fontId="9" fillId="6" borderId="1" xfId="0" applyFont="1" applyFill="1" applyBorder="1" applyAlignment="1">
      <alignment vertical="center" wrapText="1"/>
    </xf>
    <xf numFmtId="0" fontId="9" fillId="6" borderId="1" xfId="0" applyFont="1" applyFill="1" applyBorder="1"/>
    <xf numFmtId="14" fontId="9" fillId="6" borderId="1" xfId="0" applyNumberFormat="1" applyFont="1" applyFill="1" applyBorder="1" applyAlignment="1">
      <alignment horizontal="center" vertical="center"/>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2" fontId="2" fillId="6" borderId="1" xfId="0" applyNumberFormat="1" applyFont="1" applyFill="1" applyBorder="1" applyAlignment="1">
      <alignment horizontal="center" vertical="center" wrapText="1"/>
    </xf>
    <xf numFmtId="0" fontId="9" fillId="6" borderId="0" xfId="0" applyFont="1" applyFill="1"/>
    <xf numFmtId="0" fontId="12" fillId="5" borderId="1" xfId="1" applyFill="1" applyBorder="1" applyAlignment="1">
      <alignment horizontal="left" vertical="center" wrapText="1"/>
    </xf>
    <xf numFmtId="0" fontId="12" fillId="6" borderId="1" xfId="1" applyFill="1" applyBorder="1" applyAlignment="1">
      <alignment vertical="center" wrapText="1"/>
    </xf>
    <xf numFmtId="16" fontId="2" fillId="6" borderId="1" xfId="0" applyNumberFormat="1" applyFont="1" applyFill="1" applyBorder="1" applyAlignment="1">
      <alignment horizontal="center" vertical="center" wrapText="1"/>
    </xf>
    <xf numFmtId="0" fontId="11" fillId="6" borderId="0" xfId="0" applyFont="1" applyFill="1" applyAlignment="1">
      <alignment horizontal="left" vertical="center" wrapText="1"/>
    </xf>
    <xf numFmtId="0" fontId="10" fillId="0" borderId="1" xfId="0" applyFont="1" applyBorder="1" applyAlignment="1">
      <alignment horizontal="center" vertical="center"/>
    </xf>
    <xf numFmtId="0" fontId="4" fillId="2"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applyAlignment="1">
      <alignment horizontal="left" wrapText="1"/>
    </xf>
    <xf numFmtId="0" fontId="7" fillId="3" borderId="1" xfId="0" applyFont="1" applyFill="1" applyBorder="1" applyAlignment="1">
      <alignment horizontal="center" vertical="center"/>
    </xf>
    <xf numFmtId="0" fontId="5" fillId="0" borderId="0"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vertical="center" wrapText="1"/>
    </xf>
    <xf numFmtId="0" fontId="2" fillId="2" borderId="1" xfId="0" applyFont="1" applyFill="1" applyBorder="1" applyAlignment="1">
      <alignment horizontal="righ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3">
    <cellStyle name="Гиперссылка" xfId="1" builtinId="8"/>
    <cellStyle name="Обычный" xfId="0" builtinId="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0</xdr:row>
      <xdr:rowOff>2047875</xdr:rowOff>
    </xdr:from>
    <xdr:to>
      <xdr:col>20</xdr:col>
      <xdr:colOff>561975</xdr:colOff>
      <xdr:row>0</xdr:row>
      <xdr:rowOff>2419350</xdr:rowOff>
    </xdr:to>
    <xdr:sp macro="" textlink="">
      <xdr:nvSpPr>
        <xdr:cNvPr id="2054" name="Rectangle 6"/>
        <xdr:cNvSpPr>
          <a:spLocks noChangeArrowheads="1"/>
        </xdr:cNvSpPr>
      </xdr:nvSpPr>
      <xdr:spPr bwMode="auto">
        <a:xfrm>
          <a:off x="885825" y="2047875"/>
          <a:ext cx="13087350" cy="371475"/>
        </a:xfrm>
        <a:prstGeom prst="rect">
          <a:avLst/>
        </a:prstGeom>
        <a:solidFill>
          <a:srgbClr val="01B0F1"/>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0</xdr:row>
      <xdr:rowOff>2047875</xdr:rowOff>
    </xdr:from>
    <xdr:to>
      <xdr:col>20</xdr:col>
      <xdr:colOff>571500</xdr:colOff>
      <xdr:row>0</xdr:row>
      <xdr:rowOff>2428875</xdr:rowOff>
    </xdr:to>
    <xdr:sp macro="" textlink="">
      <xdr:nvSpPr>
        <xdr:cNvPr id="2053" name="Rectangle 5"/>
        <xdr:cNvSpPr>
          <a:spLocks noChangeArrowheads="1"/>
        </xdr:cNvSpPr>
      </xdr:nvSpPr>
      <xdr:spPr bwMode="auto">
        <a:xfrm>
          <a:off x="885825" y="2047875"/>
          <a:ext cx="13096875" cy="381000"/>
        </a:xfrm>
        <a:prstGeom prst="rect">
          <a:avLst/>
        </a:prstGeom>
        <a:solidFill>
          <a:srgbClr val="01B0F1"/>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_I.1.2.troubleproof.workstations%20-%20&#1054;&#1073;&#1085;&#1086;&#1074;&#1083;&#1077;&#1085;&#1080;&#1077;%20&#1087;&#1072;&#1088;&#1082;&#1072;%20&#1074;&#1099;&#1095;&#1080;&#1089;&#1083;&#1080;&#1090;&#1077;&#1083;&#1100;&#1085;&#1086;&#1081;%20&#1090;&#1077;&#1093;&#1085;&#1080;&#1082;&#1080;.xlsx" TargetMode="External"/><Relationship Id="rId13" Type="http://schemas.openxmlformats.org/officeDocument/2006/relationships/hyperlink" Target="J_II.5.3.database.backup%20-%20&#1057;&#1086;&#1079;&#1076;&#1072;&#1085;&#1080;&#1077;%20&#1089;&#1080;&#1089;&#1090;&#1077;&#1084;&#1099;%20&#1088;&#1077;&#1079;&#1077;&#1088;&#1074;&#1085;&#1086;&#1075;&#1086;%20&#1082;&#1086;&#1087;&#1080;&#1088;&#1086;&#1074;&#1072;&#1085;&#1080;&#1103;.xlsx" TargetMode="External"/><Relationship Id="rId18" Type="http://schemas.openxmlformats.org/officeDocument/2006/relationships/hyperlink" Target="J_II.5.10.service.quality%20-%20&#1059;&#1089;&#1090;&#1072;&#1085;&#1086;&#1074;&#1082;&#1072;%20&#1101;&#1083;&#1077;&#1082;&#1090;&#1088;&#1086;&#1085;&#1085;&#1099;&#1093;%20&#1086;&#1095;&#1077;&#1088;&#1077;&#1076;&#1077;&#1081;%20&#1074;%20&#1086;&#1092;&#1080;&#1089;&#1072;&#1093;%20&#1086;&#1073;&#1089;&#1083;&#1091;&#1078;&#1080;&#1074;&#1072;&#1085;&#1080;&#1103;%20&#1087;&#1086;&#1090;&#1088;&#1077;&#1073;&#1080;&#1090;&#1077;&#1083;&#1077;&#1081;.xlsx" TargetMode="External"/><Relationship Id="rId3" Type="http://schemas.openxmlformats.org/officeDocument/2006/relationships/hyperlink" Target="H_I.2.5.service.availability2%20-%20&#1056;&#1077;&#1082;&#1086;&#1085;&#1089;&#1090;&#1088;&#1091;&#1082;&#1094;&#1080;&#1103;%20&#1074;&#1093;&#1086;&#1076;&#1085;&#1099;&#1093;%20&#1075;&#1088;&#1091;&#1087;&#1087;.xlsx" TargetMode="External"/><Relationship Id="rId21" Type="http://schemas.openxmlformats.org/officeDocument/2006/relationships/hyperlink" Target="J_II.5.8.database.connection%20-%20&#1054;&#1073;&#1077;&#1089;&#1087;&#1077;&#1095;&#1077;&#1085;&#1080;&#1077;%20&#1087;&#1086;&#1076;&#1082;&#1083;&#1102;&#1095;&#1077;&#1085;&#1080;&#1103;%20&#1089;&#1077;&#1088;&#1074;&#1077;&#1088;&#1086;&#1074;%20&#1082;%20&#1057;&#1061;&#1044;.xlsx" TargetMode="External"/><Relationship Id="rId7" Type="http://schemas.openxmlformats.org/officeDocument/2006/relationships/hyperlink" Target="H_I.2.3.service.availability%20-%20&#1052;&#1086;&#1085;&#1090;&#1072;&#1078;%20&#1087;&#1072;&#1085;&#1076;&#1091;&#1089;&#1086;&#1074;.xlsx" TargetMode="External"/><Relationship Id="rId12" Type="http://schemas.openxmlformats.org/officeDocument/2006/relationships/hyperlink" Target="H_I.1.3.troubleproof.servers%20-%20&#1055;&#1088;&#1080;&#1086;&#1073;&#1088;&#1077;&#1090;&#1077;&#1085;&#1080;&#1077;%20&#1089;&#1077;&#1088;&#1074;&#1077;&#1088;&#1086;&#1074;%20&#1076;&#1083;&#1103;%20&#1079;&#1072;&#1084;&#1077;&#1085;&#1099;%20&#1074;&#1099;&#1096;&#1077;&#1076;&#1096;&#1080;&#1093;%20&#1080;&#1079;%20&#1089;&#1090;&#1088;&#1086;&#1103;.xlsx" TargetMode="External"/><Relationship Id="rId17" Type="http://schemas.openxmlformats.org/officeDocument/2006/relationships/hyperlink" Target="H_I.2.1.service.website%20-%20&#1054;&#1073;&#1085;&#1086;&#1074;&#1083;&#1077;&#1085;&#1080;&#1077;%20&#1087;&#1083;&#1072;&#1090;&#1092;&#1086;&#1088;&#1084;&#1099;%20&#1089;&#1072;&#1081;&#1090;&#1072;%20&#1063;&#1069;&#1057;.xlsx" TargetMode="External"/><Relationship Id="rId25" Type="http://schemas.openxmlformats.org/officeDocument/2006/relationships/comments" Target="../comments1.xml"/><Relationship Id="rId2" Type="http://schemas.openxmlformats.org/officeDocument/2006/relationships/hyperlink" Target="H_I.2.6.service.conditions%20-%20&#1059;&#1089;&#1090;&#1072;&#1085;&#1086;&#1074;&#1082;&#1072;%20&#1082;&#1086;&#1085;&#1076;&#1080;&#1094;&#1080;&#1086;&#1085;&#1077;&#1088;&#1086;&#1074;.xlsx" TargetMode="External"/><Relationship Id="rId16" Type="http://schemas.openxmlformats.org/officeDocument/2006/relationships/hyperlink" Target="I_I.2.2.service.contact-centre%20-%20&#1057;&#1086;&#1079;&#1076;&#1072;&#1085;&#1080;&#1077;%20&#1082;&#1086;&#1085;&#1090;&#1072;&#1082;&#1090;%20-%20&#1094;&#1077;&#1085;&#1090;&#1088;&#1072;.xlsx" TargetMode="External"/><Relationship Id="rId20" Type="http://schemas.openxmlformats.org/officeDocument/2006/relationships/hyperlink" Target="J_I.1.3.billing.print%20-%20&#1055;&#1088;&#1080;&#1086;&#1073;&#1088;&#1077;&#1090;&#1077;&#1085;&#1080;&#1077;%20&#1072;&#1087;&#1087;&#1072;&#1088;&#1072;&#1090;&#1072;%20&#1087;&#1077;&#1095;&#1072;&#1090;&#1080;%20&#1074;%20&#1073;&#1080;&#1083;&#1083;&#1080;&#1085;&#1075;&#1086;&#1074;&#1099;&#1081;%20&#1094;&#1077;&#1085;&#1090;&#1088;.xlsx" TargetMode="External"/><Relationship Id="rId1" Type="http://schemas.openxmlformats.org/officeDocument/2006/relationships/hyperlink" Target="H_II.6.2.electronic_documents-%20&#1057;&#1080;&#1089;&#1090;&#1077;&#1084;&#1072;%20&#1101;&#1083;&#1077;&#1082;&#1090;&#1088;&#1086;&#1085;&#1085;&#1086;&#1075;&#1086;%20&#1076;&#1086;&#1082;&#1091;&#1084;&#1077;&#1085;&#1090;&#1086;&#1086;&#1073;&#1086;&#1088;&#1086;&#1090;&#1072;%20&#1089;%20&#1060;&#1057;&#1058;&#1069;&#1050;.xlsx" TargetMode="External"/><Relationship Id="rId6" Type="http://schemas.openxmlformats.org/officeDocument/2006/relationships/hyperlink" Target="H_II.6.1.ORE.AIISKUE%20-%20&#1057;&#1086;&#1073;&#1083;&#1102;&#1076;&#1077;&#1085;&#1080;&#1077;%20&#1090;&#1088;&#1077;&#1073;&#1086;&#1074;&#1072;&#1085;&#1080;&#1081;%20&#1088;&#1072;&#1073;&#1086;&#1090;&#1099;%20&#1085;&#1072;%20&#1054;&#1056;&#1069;.xlsx" TargetMode="External"/><Relationship Id="rId11" Type="http://schemas.openxmlformats.org/officeDocument/2006/relationships/hyperlink" Target="I_II.5.5.troubleproof.email%20-%20&#1052;&#1086;&#1076;&#1077;&#1088;&#1085;&#1080;&#1079;&#1072;&#1094;&#1080;&#1103;%20&#1101;&#1083;.%20&#1087;&#1086;&#1095;&#1090;&#1099;%20%20&#1080;%20&#1087;&#1088;&#1086;&#1076;&#1083;&#1077;&#1085;&#1080;&#1077;%20&#1089;&#1086;&#1075;&#1083;&#1072;&#1096;&#1077;&#1085;&#1080;&#1103;%20&#1089;%20Microsoft.xlsx" TargetMode="External"/><Relationship Id="rId24" Type="http://schemas.openxmlformats.org/officeDocument/2006/relationships/vmlDrawing" Target="../drawings/vmlDrawing1.vml"/><Relationship Id="rId5" Type="http://schemas.openxmlformats.org/officeDocument/2006/relationships/hyperlink" Target="H_I.2.4.service.customer-centre%20-%20&#1056;&#1072;&#1089;&#1095;&#1077;&#1090;&#1085;&#1086;-&#1080;&#1085;&#1092;&#1086;&#1088;&#1084;.%20&#1094;&#1077;&#1085;&#1090;&#1088;%20&#1074;%20&#1089;.%20&#1044;&#1086;&#1083;&#1075;&#1086;&#1076;&#1077;&#1088;&#1077;&#1074;&#1077;&#1085;&#1089;&#1082;&#1086;&#1077;.xlsx" TargetMode="External"/><Relationship Id="rId15" Type="http://schemas.openxmlformats.org/officeDocument/2006/relationships/hyperlink" Target="H_II.5.1.database.security%20-%20&#1047;&#1072;&#1097;&#1080;&#1090;&#1072;%20&#1073;&#1072;&#1079;%20&#1076;&#1072;&#1085;&#1085;&#1099;&#1093;%20&#1102;&#1088;.%20&#1083;&#1080;&#1094;.xlsx" TargetMode="External"/><Relationship Id="rId23" Type="http://schemas.openxmlformats.org/officeDocument/2006/relationships/printerSettings" Target="../printerSettings/printerSettings1.bin"/><Relationship Id="rId10" Type="http://schemas.openxmlformats.org/officeDocument/2006/relationships/hyperlink" Target="H_II.5.6.troubleproof.regional-centres%20-%20&#1055;&#1086;&#1074;&#1099;&#1096;&#1077;&#1085;&#1080;&#1077;%20&#1086;&#1090;&#1082;&#1072;&#1079;&#1086;&#1091;&#1089;&#1090;&#1086;&#1081;&#1095;&#1080;&#1074;&#1086;&#1089;&#1090;&#1080;%20&#1091;&#1095;&#1072;&#1089;&#1090;&#1082;&#1086;&#1074;.xlsx" TargetMode="External"/><Relationship Id="rId19" Type="http://schemas.openxmlformats.org/officeDocument/2006/relationships/hyperlink" Target="J_II.5.9.connection%20-%20&#1058;&#1077;&#1093;&#1085;&#1086;&#1083;&#1086;&#1075;&#1080;&#1095;&#1077;&#1089;&#1082;&#1086;&#1077;%20&#1087;&#1088;&#1080;&#1089;&#1086;&#1077;&#1076;&#1077;&#1085;&#1077;&#1085;&#1080;&#1077;%20&#1082;%20&#1089;&#1077;&#1090;&#1103;&#1084;%20&#1056;&#1046;&#1044;.xlsx" TargetMode="External"/><Relationship Id="rId4" Type="http://schemas.openxmlformats.org/officeDocument/2006/relationships/hyperlink" Target="H_II.5.4.billing.exadata%20-%20Oracle%20Exadata.xlsx" TargetMode="External"/><Relationship Id="rId9" Type="http://schemas.openxmlformats.org/officeDocument/2006/relationships/hyperlink" Target="H_II.5.7.troubleproof.network%20-%20&#1052;&#1086;&#1076;&#1077;&#1088;&#1085;&#1080;&#1079;&#1072;&#1094;&#1080;&#1103;%20&#1089;&#1077;&#1090;&#1080;%20&#1087;&#1077;&#1088;&#1077;&#1076;&#1072;&#1095;&#1080;%20&#1076;&#1072;&#1085;&#1085;&#1099;&#1093;.xlsx" TargetMode="External"/><Relationship Id="rId14" Type="http://schemas.openxmlformats.org/officeDocument/2006/relationships/hyperlink" Target="I_II.5.2.database.storage%20-%20&#1059;&#1074;&#1077;&#1083;&#1080;&#1095;&#1077;&#1085;&#1080;&#1077;%20&#1105;&#1084;&#1082;&#1086;&#1089;&#1090;&#1080;%20&#1089;&#1080;&#1089;&#1090;&#1077;&#1084;&#1099;%20&#1093;&#1088;&#1072;&#1085;&#1077;&#1085;&#1080;&#1103;%20&#1076;&#1072;&#1085;&#1085;&#1099;&#1093;.xlsx" TargetMode="External"/><Relationship Id="rId22" Type="http://schemas.openxmlformats.org/officeDocument/2006/relationships/hyperlink" Target="J_II.5.11.aiiskue%20-%20&#1055;&#1088;&#1086;&#1077;&#1082;&#1090;%20&#1089;&#1086;&#1079;&#1076;&#1072;&#1085;&#1080;&#1103;%20&#1057;&#1044;&#1057;&#1055;%20&#1041;&#1055;%20&#1074;%20&#1052;&#1050;&#1044;%20(&#1087;&#1080;&#1083;&#1086;&#1090;&#1085;&#1099;&#1081;%20&#1101;&#1090;&#1072;&#1087;%20&#1074;%20&#1075;.%20&#1054;&#1079;&#1077;&#1088;&#1089;&#1082;).xls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zoomScale="80" zoomScaleNormal="80" workbookViewId="0">
      <selection activeCell="D9" sqref="D9:G9"/>
    </sheetView>
  </sheetViews>
  <sheetFormatPr defaultRowHeight="14.25" x14ac:dyDescent="0.2"/>
  <cols>
    <col min="1" max="1" width="9.140625" style="21"/>
    <col min="2" max="2" width="27" style="21" customWidth="1"/>
    <col min="3" max="3" width="29.42578125" style="21" customWidth="1"/>
    <col min="4" max="4" width="26.28515625" style="21" customWidth="1"/>
    <col min="5" max="6" width="9.140625" style="21"/>
    <col min="7" max="7" width="10.28515625" style="21" customWidth="1"/>
    <col min="8" max="16384" width="9.140625" style="21"/>
  </cols>
  <sheetData>
    <row r="1" spans="1:7" ht="15.75" x14ac:dyDescent="0.2">
      <c r="A1" s="1" t="s">
        <v>0</v>
      </c>
      <c r="C1" s="1"/>
      <c r="D1" s="43"/>
      <c r="E1" s="43"/>
      <c r="F1" s="43"/>
      <c r="G1" s="43"/>
    </row>
    <row r="2" spans="1:7" ht="15.75" x14ac:dyDescent="0.2">
      <c r="A2" s="1" t="s">
        <v>1</v>
      </c>
      <c r="C2" s="1"/>
      <c r="D2" s="43"/>
      <c r="E2" s="43"/>
      <c r="F2" s="43"/>
      <c r="G2" s="43"/>
    </row>
    <row r="3" spans="1:7" x14ac:dyDescent="0.2">
      <c r="A3" s="21" t="s">
        <v>75</v>
      </c>
      <c r="B3" s="43"/>
      <c r="C3" s="43"/>
      <c r="D3" s="43"/>
      <c r="E3" s="43"/>
      <c r="F3" s="43"/>
      <c r="G3" s="43"/>
    </row>
    <row r="4" spans="1:7" x14ac:dyDescent="0.2">
      <c r="A4" s="2" t="s">
        <v>59</v>
      </c>
      <c r="C4" s="2"/>
      <c r="D4" s="43"/>
      <c r="E4" s="43"/>
      <c r="F4" s="43"/>
      <c r="G4" s="43"/>
    </row>
    <row r="5" spans="1:7" x14ac:dyDescent="0.2">
      <c r="B5" s="43"/>
      <c r="C5" s="43"/>
      <c r="D5" s="43"/>
      <c r="E5" s="43"/>
      <c r="F5" s="43"/>
      <c r="G5" s="43"/>
    </row>
    <row r="6" spans="1:7" s="44" customFormat="1" ht="15" x14ac:dyDescent="0.25">
      <c r="A6" s="61" t="s">
        <v>53</v>
      </c>
      <c r="B6" s="62" t="s">
        <v>60</v>
      </c>
      <c r="C6" s="63"/>
      <c r="D6" s="126" t="s">
        <v>61</v>
      </c>
      <c r="E6" s="126"/>
      <c r="F6" s="126"/>
      <c r="G6" s="126"/>
    </row>
    <row r="7" spans="1:7" ht="50.1" customHeight="1" x14ac:dyDescent="0.2">
      <c r="A7" s="64">
        <v>1</v>
      </c>
      <c r="B7" s="128" t="s">
        <v>66</v>
      </c>
      <c r="C7" s="128"/>
      <c r="D7" s="121" t="s">
        <v>73</v>
      </c>
      <c r="E7" s="121"/>
      <c r="F7" s="121"/>
      <c r="G7" s="121"/>
    </row>
    <row r="8" spans="1:7" ht="50.1" customHeight="1" x14ac:dyDescent="0.2">
      <c r="A8" s="64">
        <v>2</v>
      </c>
      <c r="B8" s="128" t="s">
        <v>67</v>
      </c>
      <c r="C8" s="128"/>
      <c r="D8" s="121" t="s">
        <v>80</v>
      </c>
      <c r="E8" s="121"/>
      <c r="F8" s="121"/>
      <c r="G8" s="121"/>
    </row>
    <row r="9" spans="1:7" ht="72.75" customHeight="1" x14ac:dyDescent="0.2">
      <c r="A9" s="64">
        <v>3</v>
      </c>
      <c r="B9" s="129" t="s">
        <v>62</v>
      </c>
      <c r="C9" s="129"/>
      <c r="D9" s="123" t="s">
        <v>263</v>
      </c>
      <c r="E9" s="123"/>
      <c r="F9" s="123"/>
      <c r="G9" s="123"/>
    </row>
    <row r="10" spans="1:7" ht="60" customHeight="1" x14ac:dyDescent="0.2">
      <c r="A10" s="64">
        <v>4</v>
      </c>
      <c r="B10" s="129" t="s">
        <v>72</v>
      </c>
      <c r="C10" s="129"/>
      <c r="D10" s="124" t="s">
        <v>74</v>
      </c>
      <c r="E10" s="124"/>
      <c r="F10" s="124"/>
      <c r="G10" s="124"/>
    </row>
    <row r="11" spans="1:7" ht="57.75" customHeight="1" x14ac:dyDescent="0.2">
      <c r="A11" s="64">
        <v>5</v>
      </c>
      <c r="B11" s="128" t="s">
        <v>68</v>
      </c>
      <c r="C11" s="128"/>
      <c r="D11" s="124" t="s">
        <v>189</v>
      </c>
      <c r="E11" s="124"/>
      <c r="F11" s="124"/>
      <c r="G11" s="124"/>
    </row>
    <row r="12" spans="1:7" ht="34.5" customHeight="1" x14ac:dyDescent="0.2">
      <c r="A12" s="121">
        <v>6</v>
      </c>
      <c r="B12" s="122" t="s">
        <v>63</v>
      </c>
      <c r="C12" s="131"/>
      <c r="D12" s="130" t="s">
        <v>64</v>
      </c>
      <c r="E12" s="130" t="s">
        <v>43</v>
      </c>
      <c r="F12" s="130"/>
      <c r="G12" s="130"/>
    </row>
    <row r="13" spans="1:7" x14ac:dyDescent="0.2">
      <c r="A13" s="121"/>
      <c r="B13" s="122"/>
      <c r="C13" s="131"/>
      <c r="D13" s="130"/>
      <c r="E13" s="65">
        <v>2017</v>
      </c>
      <c r="F13" s="65">
        <v>2018</v>
      </c>
      <c r="G13" s="65">
        <v>2019</v>
      </c>
    </row>
    <row r="14" spans="1:7" x14ac:dyDescent="0.2">
      <c r="A14" s="121"/>
      <c r="B14" s="122"/>
      <c r="C14" s="66" t="s">
        <v>69</v>
      </c>
      <c r="D14" s="45"/>
      <c r="E14" s="45"/>
      <c r="F14" s="45"/>
      <c r="G14" s="45"/>
    </row>
    <row r="15" spans="1:7" x14ac:dyDescent="0.2">
      <c r="A15" s="121"/>
      <c r="B15" s="122"/>
      <c r="C15" s="66" t="s">
        <v>70</v>
      </c>
      <c r="D15" s="45"/>
      <c r="E15" s="45"/>
      <c r="F15" s="45"/>
      <c r="G15" s="45"/>
    </row>
    <row r="16" spans="1:7" x14ac:dyDescent="0.2">
      <c r="A16" s="121"/>
      <c r="B16" s="122"/>
      <c r="C16" s="66" t="s">
        <v>71</v>
      </c>
      <c r="D16" s="45"/>
      <c r="E16" s="45"/>
      <c r="F16" s="45"/>
      <c r="G16" s="45"/>
    </row>
    <row r="17" spans="2:7" ht="27" customHeight="1" x14ac:dyDescent="0.2">
      <c r="B17" s="127" t="s">
        <v>65</v>
      </c>
      <c r="C17" s="127"/>
      <c r="D17" s="127"/>
      <c r="E17" s="127"/>
      <c r="F17" s="127"/>
      <c r="G17" s="127"/>
    </row>
    <row r="20" spans="2:7" ht="27.75" customHeight="1" x14ac:dyDescent="0.2">
      <c r="B20" s="125" t="s">
        <v>262</v>
      </c>
      <c r="C20" s="125"/>
      <c r="E20" s="42"/>
      <c r="F20" s="42" t="s">
        <v>187</v>
      </c>
    </row>
  </sheetData>
  <mergeCells count="18">
    <mergeCell ref="B20:C20"/>
    <mergeCell ref="D6:G6"/>
    <mergeCell ref="B17:G17"/>
    <mergeCell ref="B7:C7"/>
    <mergeCell ref="B8:C8"/>
    <mergeCell ref="B9:C9"/>
    <mergeCell ref="B10:C10"/>
    <mergeCell ref="B11:C11"/>
    <mergeCell ref="E12:G12"/>
    <mergeCell ref="C12:C13"/>
    <mergeCell ref="D12:D13"/>
    <mergeCell ref="A12:A16"/>
    <mergeCell ref="B12:B16"/>
    <mergeCell ref="D7:G7"/>
    <mergeCell ref="D8:G8"/>
    <mergeCell ref="D9:G9"/>
    <mergeCell ref="D11:G11"/>
    <mergeCell ref="D10:G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50"/>
  <sheetViews>
    <sheetView tabSelected="1" zoomScale="80" zoomScaleNormal="80" zoomScaleSheetLayoutView="80" workbookViewId="0">
      <pane xSplit="2" ySplit="11" topLeftCell="C12" activePane="bottomRight" state="frozen"/>
      <selection pane="topRight" activeCell="C1" sqref="C1"/>
      <selection pane="bottomLeft" activeCell="A12" sqref="A12"/>
      <selection pane="bottomRight" activeCell="I41" sqref="I41"/>
    </sheetView>
  </sheetViews>
  <sheetFormatPr defaultRowHeight="11.25" x14ac:dyDescent="0.2"/>
  <cols>
    <col min="1" max="1" width="7.5703125" style="20" customWidth="1"/>
    <col min="2" max="2" width="41.85546875" style="20" customWidth="1"/>
    <col min="3" max="3" width="28.7109375" style="20" customWidth="1"/>
    <col min="4" max="4" width="12.85546875" style="20" customWidth="1"/>
    <col min="5" max="5" width="13" style="20" customWidth="1"/>
    <col min="6" max="6" width="12.7109375" style="22" customWidth="1"/>
    <col min="7" max="7" width="12.28515625" style="20" customWidth="1"/>
    <col min="8" max="8" width="39.7109375" style="20" customWidth="1"/>
    <col min="9" max="10" width="10.140625" style="20" customWidth="1"/>
    <col min="11" max="11" width="11" style="20" customWidth="1"/>
    <col min="12" max="12" width="16.5703125" style="20" customWidth="1"/>
    <col min="13" max="13" width="33" style="20" customWidth="1"/>
    <col min="14" max="14" width="99.42578125" style="20" customWidth="1"/>
    <col min="15" max="15" width="19.5703125" style="20" customWidth="1"/>
    <col min="16" max="16" width="15.5703125" style="20" customWidth="1"/>
    <col min="17" max="17" width="10.42578125" style="20" customWidth="1"/>
    <col min="18" max="18" width="12.42578125" style="20" customWidth="1"/>
    <col min="19" max="19" width="12.140625" style="20" customWidth="1"/>
    <col min="20" max="20" width="14" style="20" customWidth="1"/>
    <col min="21" max="21" width="13.85546875" style="20" customWidth="1"/>
    <col min="22" max="22" width="19" style="20" customWidth="1"/>
    <col min="23" max="23" width="14" style="20" customWidth="1"/>
    <col min="24" max="24" width="12.28515625" style="20" customWidth="1"/>
    <col min="25" max="25" width="12.42578125" style="20" customWidth="1"/>
    <col min="26" max="26" width="17.28515625" style="20" customWidth="1"/>
    <col min="27" max="27" width="12.28515625" style="20" customWidth="1"/>
    <col min="28" max="28" width="11.7109375" style="20" customWidth="1"/>
    <col min="29" max="29" width="11" style="20" customWidth="1"/>
    <col min="30" max="30" width="9.85546875" style="20" customWidth="1"/>
    <col min="31" max="31" width="16.85546875" style="20" customWidth="1"/>
    <col min="32" max="32" width="11.28515625" style="20" customWidth="1"/>
    <col min="33" max="33" width="12.5703125" style="20" customWidth="1"/>
    <col min="34" max="34" width="15.28515625" style="20" customWidth="1"/>
    <col min="35" max="35" width="14.140625" style="20" customWidth="1"/>
    <col min="36" max="36" width="21.42578125" style="20" customWidth="1"/>
    <col min="37" max="16384" width="9.140625" style="20"/>
  </cols>
  <sheetData>
    <row r="1" spans="1:36" ht="15.75" x14ac:dyDescent="0.2">
      <c r="A1" s="1" t="s">
        <v>0</v>
      </c>
      <c r="M1" s="1" t="s">
        <v>0</v>
      </c>
      <c r="X1" s="1" t="s">
        <v>0</v>
      </c>
      <c r="AE1" s="1" t="s">
        <v>0</v>
      </c>
    </row>
    <row r="2" spans="1:36" ht="15.75" x14ac:dyDescent="0.2">
      <c r="A2" s="1" t="s">
        <v>76</v>
      </c>
      <c r="M2" s="1" t="s">
        <v>77</v>
      </c>
      <c r="X2" s="1" t="s">
        <v>78</v>
      </c>
      <c r="AE2" s="1" t="s">
        <v>79</v>
      </c>
    </row>
    <row r="3" spans="1:36" ht="14.25" x14ac:dyDescent="0.2">
      <c r="A3" s="21" t="s">
        <v>75</v>
      </c>
      <c r="M3" s="21" t="s">
        <v>75</v>
      </c>
      <c r="X3" s="21" t="s">
        <v>75</v>
      </c>
      <c r="AE3" s="21" t="s">
        <v>75</v>
      </c>
    </row>
    <row r="4" spans="1:36" ht="12" customHeight="1" x14ac:dyDescent="0.2">
      <c r="A4" s="2" t="s">
        <v>59</v>
      </c>
      <c r="M4" s="2" t="s">
        <v>59</v>
      </c>
      <c r="X4" s="2" t="s">
        <v>59</v>
      </c>
      <c r="AE4" s="2" t="s">
        <v>59</v>
      </c>
    </row>
    <row r="5" spans="1:36" ht="12" customHeight="1" x14ac:dyDescent="0.2"/>
    <row r="6" spans="1:36" s="22" customFormat="1" ht="42.75" customHeight="1" x14ac:dyDescent="0.2">
      <c r="A6" s="138" t="s">
        <v>53</v>
      </c>
      <c r="B6" s="138" t="s">
        <v>2</v>
      </c>
      <c r="C6" s="138" t="s">
        <v>3</v>
      </c>
      <c r="D6" s="138" t="s">
        <v>4</v>
      </c>
      <c r="E6" s="138" t="s">
        <v>5</v>
      </c>
      <c r="F6" s="138" t="s">
        <v>6</v>
      </c>
      <c r="G6" s="138" t="s">
        <v>7</v>
      </c>
      <c r="H6" s="141" t="s">
        <v>8</v>
      </c>
      <c r="I6" s="142"/>
      <c r="J6" s="141" t="s">
        <v>9</v>
      </c>
      <c r="K6" s="147"/>
      <c r="L6" s="142"/>
      <c r="M6" s="132" t="s">
        <v>26</v>
      </c>
      <c r="N6" s="132"/>
      <c r="O6" s="132"/>
      <c r="P6" s="132"/>
      <c r="Q6" s="132" t="s">
        <v>27</v>
      </c>
      <c r="R6" s="132"/>
      <c r="S6" s="132"/>
      <c r="T6" s="132"/>
      <c r="U6" s="132"/>
      <c r="V6" s="132"/>
      <c r="W6" s="132"/>
      <c r="X6" s="132" t="s">
        <v>37</v>
      </c>
      <c r="Y6" s="132"/>
      <c r="Z6" s="136" t="s">
        <v>38</v>
      </c>
      <c r="AA6" s="137"/>
      <c r="AB6" s="137"/>
      <c r="AC6" s="137"/>
      <c r="AD6" s="137"/>
      <c r="AE6" s="132" t="s">
        <v>45</v>
      </c>
      <c r="AF6" s="132"/>
      <c r="AG6" s="132" t="s">
        <v>46</v>
      </c>
      <c r="AH6" s="132"/>
      <c r="AI6" s="132"/>
      <c r="AJ6" s="132"/>
    </row>
    <row r="7" spans="1:36" s="22" customFormat="1" ht="79.5" customHeight="1" x14ac:dyDescent="0.2">
      <c r="A7" s="139"/>
      <c r="B7" s="139"/>
      <c r="C7" s="139"/>
      <c r="D7" s="139"/>
      <c r="E7" s="139"/>
      <c r="F7" s="139"/>
      <c r="G7" s="139"/>
      <c r="H7" s="143"/>
      <c r="I7" s="144"/>
      <c r="J7" s="143"/>
      <c r="K7" s="148"/>
      <c r="L7" s="144"/>
      <c r="M7" s="132" t="s">
        <v>28</v>
      </c>
      <c r="N7" s="132" t="s">
        <v>34</v>
      </c>
      <c r="O7" s="132" t="s">
        <v>29</v>
      </c>
      <c r="P7" s="132" t="s">
        <v>35</v>
      </c>
      <c r="Q7" s="138" t="s">
        <v>30</v>
      </c>
      <c r="R7" s="141" t="s">
        <v>56</v>
      </c>
      <c r="S7" s="142"/>
      <c r="T7" s="138" t="s">
        <v>57</v>
      </c>
      <c r="U7" s="138" t="s">
        <v>58</v>
      </c>
      <c r="V7" s="138" t="s">
        <v>31</v>
      </c>
      <c r="W7" s="138" t="s">
        <v>36</v>
      </c>
      <c r="X7" s="132" t="s">
        <v>39</v>
      </c>
      <c r="Y7" s="132" t="s">
        <v>40</v>
      </c>
      <c r="Z7" s="132" t="s">
        <v>41</v>
      </c>
      <c r="AA7" s="132" t="s">
        <v>42</v>
      </c>
      <c r="AB7" s="136" t="s">
        <v>43</v>
      </c>
      <c r="AC7" s="137"/>
      <c r="AD7" s="137"/>
      <c r="AE7" s="132" t="s">
        <v>47</v>
      </c>
      <c r="AF7" s="132" t="s">
        <v>48</v>
      </c>
      <c r="AG7" s="132" t="s">
        <v>49</v>
      </c>
      <c r="AH7" s="132" t="s">
        <v>50</v>
      </c>
      <c r="AI7" s="132" t="s">
        <v>51</v>
      </c>
      <c r="AJ7" s="132" t="s">
        <v>52</v>
      </c>
    </row>
    <row r="8" spans="1:36" s="22" customFormat="1" x14ac:dyDescent="0.2">
      <c r="A8" s="139"/>
      <c r="B8" s="139"/>
      <c r="C8" s="139"/>
      <c r="D8" s="139"/>
      <c r="E8" s="139"/>
      <c r="F8" s="139"/>
      <c r="G8" s="139"/>
      <c r="H8" s="145"/>
      <c r="I8" s="146"/>
      <c r="J8" s="145"/>
      <c r="K8" s="149"/>
      <c r="L8" s="146"/>
      <c r="M8" s="132"/>
      <c r="N8" s="132"/>
      <c r="O8" s="132"/>
      <c r="P8" s="132"/>
      <c r="Q8" s="139"/>
      <c r="R8" s="145"/>
      <c r="S8" s="146"/>
      <c r="T8" s="140"/>
      <c r="U8" s="139"/>
      <c r="V8" s="139"/>
      <c r="W8" s="139"/>
      <c r="X8" s="132"/>
      <c r="Y8" s="132"/>
      <c r="Z8" s="132"/>
      <c r="AA8" s="132"/>
      <c r="AB8" s="10">
        <v>2017</v>
      </c>
      <c r="AC8" s="10">
        <v>2018</v>
      </c>
      <c r="AD8" s="10">
        <v>2019</v>
      </c>
      <c r="AE8" s="132"/>
      <c r="AF8" s="132"/>
      <c r="AG8" s="132"/>
      <c r="AH8" s="132"/>
      <c r="AI8" s="132"/>
      <c r="AJ8" s="132"/>
    </row>
    <row r="9" spans="1:36" s="22" customFormat="1" ht="45" x14ac:dyDescent="0.2">
      <c r="A9" s="140"/>
      <c r="B9" s="140"/>
      <c r="C9" s="140"/>
      <c r="D9" s="140"/>
      <c r="E9" s="140"/>
      <c r="F9" s="140"/>
      <c r="G9" s="140"/>
      <c r="H9" s="10" t="s">
        <v>55</v>
      </c>
      <c r="I9" s="9" t="s">
        <v>11</v>
      </c>
      <c r="J9" s="10" t="s">
        <v>55</v>
      </c>
      <c r="K9" s="9" t="s">
        <v>12</v>
      </c>
      <c r="L9" s="9" t="s">
        <v>13</v>
      </c>
      <c r="M9" s="132"/>
      <c r="N9" s="132"/>
      <c r="O9" s="132"/>
      <c r="P9" s="132"/>
      <c r="Q9" s="140"/>
      <c r="R9" s="9" t="s">
        <v>10</v>
      </c>
      <c r="S9" s="10" t="s">
        <v>32</v>
      </c>
      <c r="T9" s="9" t="s">
        <v>33</v>
      </c>
      <c r="U9" s="9" t="s">
        <v>33</v>
      </c>
      <c r="V9" s="9" t="s">
        <v>33</v>
      </c>
      <c r="W9" s="9" t="s">
        <v>33</v>
      </c>
      <c r="X9" s="10" t="s">
        <v>44</v>
      </c>
      <c r="Y9" s="10" t="s">
        <v>44</v>
      </c>
      <c r="Z9" s="10" t="s">
        <v>44</v>
      </c>
      <c r="AA9" s="10" t="s">
        <v>44</v>
      </c>
      <c r="AB9" s="10" t="s">
        <v>44</v>
      </c>
      <c r="AC9" s="10" t="s">
        <v>44</v>
      </c>
      <c r="AD9" s="10" t="s">
        <v>44</v>
      </c>
      <c r="AE9" s="10" t="s">
        <v>44</v>
      </c>
      <c r="AF9" s="10" t="s">
        <v>44</v>
      </c>
      <c r="AG9" s="10" t="s">
        <v>44</v>
      </c>
      <c r="AH9" s="10" t="s">
        <v>44</v>
      </c>
      <c r="AI9" s="10" t="s">
        <v>44</v>
      </c>
      <c r="AJ9" s="10" t="s">
        <v>44</v>
      </c>
    </row>
    <row r="10" spans="1:36" s="22" customFormat="1" x14ac:dyDescent="0.2">
      <c r="A10" s="10">
        <v>1</v>
      </c>
      <c r="B10" s="10">
        <v>2</v>
      </c>
      <c r="C10" s="10">
        <v>3</v>
      </c>
      <c r="D10" s="10">
        <v>4</v>
      </c>
      <c r="E10" s="10">
        <v>5</v>
      </c>
      <c r="F10" s="10">
        <v>6</v>
      </c>
      <c r="G10" s="10">
        <v>7</v>
      </c>
      <c r="H10" s="10">
        <v>8</v>
      </c>
      <c r="I10" s="10">
        <v>9</v>
      </c>
      <c r="J10" s="10">
        <v>10</v>
      </c>
      <c r="K10" s="10">
        <v>11</v>
      </c>
      <c r="L10" s="10">
        <v>12</v>
      </c>
      <c r="M10" s="10">
        <v>13</v>
      </c>
      <c r="N10" s="10">
        <v>14</v>
      </c>
      <c r="O10" s="10">
        <v>15</v>
      </c>
      <c r="P10" s="10">
        <v>16</v>
      </c>
      <c r="Q10" s="10">
        <v>17</v>
      </c>
      <c r="R10" s="10">
        <v>18</v>
      </c>
      <c r="S10" s="10">
        <v>19</v>
      </c>
      <c r="T10" s="10">
        <v>20</v>
      </c>
      <c r="U10" s="10">
        <v>21</v>
      </c>
      <c r="V10" s="10">
        <v>22</v>
      </c>
      <c r="W10" s="10">
        <v>23</v>
      </c>
      <c r="X10" s="10">
        <v>24</v>
      </c>
      <c r="Y10" s="10">
        <v>25</v>
      </c>
      <c r="Z10" s="10">
        <v>26</v>
      </c>
      <c r="AA10" s="10">
        <v>27</v>
      </c>
      <c r="AB10" s="10">
        <v>28</v>
      </c>
      <c r="AC10" s="10">
        <v>29</v>
      </c>
      <c r="AD10" s="10">
        <v>30</v>
      </c>
      <c r="AE10" s="10">
        <v>35</v>
      </c>
      <c r="AF10" s="10">
        <v>36</v>
      </c>
      <c r="AG10" s="10">
        <v>37</v>
      </c>
      <c r="AH10" s="10">
        <v>38</v>
      </c>
      <c r="AI10" s="10">
        <v>39</v>
      </c>
      <c r="AJ10" s="10">
        <v>40</v>
      </c>
    </row>
    <row r="11" spans="1:36" x14ac:dyDescent="0.2">
      <c r="A11" s="133" t="s">
        <v>54</v>
      </c>
      <c r="B11" s="133"/>
      <c r="C11" s="133"/>
      <c r="D11" s="134"/>
      <c r="E11" s="134"/>
      <c r="F11" s="134"/>
      <c r="G11" s="134"/>
      <c r="H11" s="135"/>
      <c r="I11" s="135"/>
      <c r="J11" s="135"/>
      <c r="K11" s="135"/>
      <c r="L11" s="135"/>
      <c r="M11" s="59"/>
      <c r="N11" s="23"/>
      <c r="O11" s="59"/>
      <c r="P11" s="59"/>
      <c r="Q11" s="58"/>
      <c r="R11" s="58"/>
      <c r="S11" s="58"/>
      <c r="T11" s="59"/>
      <c r="U11" s="59"/>
      <c r="V11" s="59"/>
      <c r="W11" s="58"/>
      <c r="X11" s="60"/>
      <c r="Y11" s="60"/>
      <c r="Z11" s="60"/>
      <c r="AA11" s="60"/>
      <c r="AB11" s="60"/>
      <c r="AC11" s="60"/>
      <c r="AD11" s="60"/>
      <c r="AE11" s="26"/>
      <c r="AF11" s="26"/>
      <c r="AG11" s="26"/>
      <c r="AH11" s="26"/>
      <c r="AI11" s="26"/>
      <c r="AJ11" s="26"/>
    </row>
    <row r="12" spans="1:36" s="28" customFormat="1" x14ac:dyDescent="0.2">
      <c r="A12" s="3" t="s">
        <v>14</v>
      </c>
      <c r="B12" s="4"/>
      <c r="C12" s="4"/>
      <c r="D12" s="4"/>
      <c r="E12" s="4"/>
      <c r="F12" s="32"/>
      <c r="G12" s="4"/>
      <c r="H12" s="4"/>
      <c r="I12" s="4"/>
      <c r="J12" s="4"/>
      <c r="K12" s="4"/>
      <c r="L12" s="5"/>
      <c r="M12" s="6"/>
      <c r="N12" s="6"/>
      <c r="O12" s="6"/>
      <c r="P12" s="7"/>
      <c r="Q12" s="7"/>
      <c r="R12" s="7"/>
      <c r="S12" s="7"/>
      <c r="T12" s="7"/>
      <c r="U12" s="7"/>
      <c r="V12" s="7"/>
      <c r="W12" s="7"/>
      <c r="X12" s="34">
        <f>X13+X16+X24+X26+X27+X38</f>
        <v>717.47783803288144</v>
      </c>
      <c r="Y12" s="34">
        <f t="shared" ref="Y12:AJ12" si="0">Y13+Y16+Y24+Y26+Y27+Y38</f>
        <v>717.47783803288144</v>
      </c>
      <c r="Z12" s="34"/>
      <c r="AA12" s="34">
        <f>AA13+AA16+AA24+AA26+AA27+AA38</f>
        <v>842.5327904223999</v>
      </c>
      <c r="AB12" s="34">
        <f t="shared" si="0"/>
        <v>187.42292889239999</v>
      </c>
      <c r="AC12" s="34">
        <f t="shared" si="0"/>
        <v>205.55359568</v>
      </c>
      <c r="AD12" s="34">
        <f t="shared" si="0"/>
        <v>368.35953885000004</v>
      </c>
      <c r="AE12" s="34">
        <f t="shared" si="0"/>
        <v>761.33606342239989</v>
      </c>
      <c r="AF12" s="34">
        <f t="shared" si="0"/>
        <v>0</v>
      </c>
      <c r="AG12" s="34">
        <f t="shared" si="0"/>
        <v>81.196726999999996</v>
      </c>
      <c r="AH12" s="34">
        <f t="shared" si="0"/>
        <v>0</v>
      </c>
      <c r="AI12" s="34">
        <f t="shared" si="0"/>
        <v>0</v>
      </c>
      <c r="AJ12" s="34">
        <f t="shared" si="0"/>
        <v>81.196726999999996</v>
      </c>
    </row>
    <row r="13" spans="1:36" s="57" customFormat="1" ht="22.5" x14ac:dyDescent="0.2">
      <c r="A13" s="48">
        <v>1</v>
      </c>
      <c r="B13" s="49" t="s">
        <v>15</v>
      </c>
      <c r="C13" s="50"/>
      <c r="D13" s="50"/>
      <c r="E13" s="51"/>
      <c r="F13" s="51"/>
      <c r="G13" s="50"/>
      <c r="H13" s="50"/>
      <c r="I13" s="50"/>
      <c r="J13" s="50"/>
      <c r="K13" s="49"/>
      <c r="L13" s="49"/>
      <c r="M13" s="48"/>
      <c r="N13" s="49"/>
      <c r="O13" s="48"/>
      <c r="P13" s="48"/>
      <c r="Q13" s="48"/>
      <c r="R13" s="48"/>
      <c r="S13" s="48"/>
      <c r="T13" s="48"/>
      <c r="U13" s="48"/>
      <c r="V13" s="48"/>
      <c r="W13" s="48"/>
      <c r="X13" s="56">
        <f>SUM(X14:X15)</f>
        <v>58.580220338983054</v>
      </c>
      <c r="Y13" s="56">
        <f>SUM(Y14:Y15)</f>
        <v>58.580220338983054</v>
      </c>
      <c r="Z13" s="56"/>
      <c r="AA13" s="56">
        <f>SUM(AA14:AA15)</f>
        <v>69.124660000000006</v>
      </c>
      <c r="AB13" s="56">
        <f>SUM(AB14:AB15)</f>
        <v>20.18</v>
      </c>
      <c r="AC13" s="56">
        <f>SUM(AC14:AC15)</f>
        <v>35.874980000000001</v>
      </c>
      <c r="AD13" s="56">
        <f>SUM(AD14:AD15)</f>
        <v>13.06968</v>
      </c>
      <c r="AE13" s="56">
        <f>SUM(AE14:AE15)</f>
        <v>69.124660000000006</v>
      </c>
      <c r="AF13" s="56"/>
      <c r="AG13" s="56"/>
      <c r="AH13" s="56"/>
      <c r="AI13" s="56"/>
      <c r="AJ13" s="56"/>
    </row>
    <row r="14" spans="1:36" s="80" customFormat="1" ht="146.25" x14ac:dyDescent="0.2">
      <c r="A14" s="70" t="s">
        <v>135</v>
      </c>
      <c r="B14" s="71" t="s">
        <v>89</v>
      </c>
      <c r="C14" s="102" t="s">
        <v>171</v>
      </c>
      <c r="D14" s="72"/>
      <c r="E14" s="73" t="s">
        <v>105</v>
      </c>
      <c r="F14" s="73" t="s">
        <v>105</v>
      </c>
      <c r="G14" s="74" t="s">
        <v>163</v>
      </c>
      <c r="H14" s="74" t="s">
        <v>180</v>
      </c>
      <c r="I14" s="74" t="s">
        <v>169</v>
      </c>
      <c r="J14" s="74"/>
      <c r="K14" s="74"/>
      <c r="L14" s="74"/>
      <c r="M14" s="75" t="s">
        <v>183</v>
      </c>
      <c r="N14" s="75" t="s">
        <v>184</v>
      </c>
      <c r="O14" s="75" t="s">
        <v>75</v>
      </c>
      <c r="P14" s="76"/>
      <c r="Q14" s="77">
        <v>42736</v>
      </c>
      <c r="R14" s="78" t="s">
        <v>193</v>
      </c>
      <c r="S14" s="70" t="s">
        <v>114</v>
      </c>
      <c r="T14" s="70" t="s">
        <v>108</v>
      </c>
      <c r="U14" s="70" t="s">
        <v>108</v>
      </c>
      <c r="V14" s="70"/>
      <c r="W14" s="70" t="s">
        <v>114</v>
      </c>
      <c r="X14" s="79">
        <v>36.118305084745764</v>
      </c>
      <c r="Y14" s="79">
        <f>X14</f>
        <v>36.118305084745764</v>
      </c>
      <c r="Z14" s="79"/>
      <c r="AA14" s="79">
        <v>42.619599999999998</v>
      </c>
      <c r="AB14" s="79">
        <v>16.399999999999999</v>
      </c>
      <c r="AC14" s="79">
        <v>13.14992</v>
      </c>
      <c r="AD14" s="79">
        <v>13.06968</v>
      </c>
      <c r="AE14" s="79">
        <f>AA14</f>
        <v>42.619599999999998</v>
      </c>
      <c r="AF14" s="79"/>
      <c r="AG14" s="79"/>
      <c r="AH14" s="79"/>
      <c r="AI14" s="79"/>
      <c r="AJ14" s="79"/>
    </row>
    <row r="15" spans="1:36" s="80" customFormat="1" ht="56.25" x14ac:dyDescent="0.2">
      <c r="A15" s="70" t="s">
        <v>136</v>
      </c>
      <c r="B15" s="71" t="s">
        <v>92</v>
      </c>
      <c r="C15" s="102" t="s">
        <v>149</v>
      </c>
      <c r="D15" s="74"/>
      <c r="E15" s="73" t="s">
        <v>105</v>
      </c>
      <c r="F15" s="73" t="s">
        <v>106</v>
      </c>
      <c r="G15" s="74" t="s">
        <v>163</v>
      </c>
      <c r="H15" s="74" t="s">
        <v>205</v>
      </c>
      <c r="I15" s="74" t="s">
        <v>169</v>
      </c>
      <c r="J15" s="74"/>
      <c r="K15" s="74"/>
      <c r="L15" s="74"/>
      <c r="M15" s="75" t="s">
        <v>172</v>
      </c>
      <c r="N15" s="75" t="s">
        <v>173</v>
      </c>
      <c r="O15" s="75" t="s">
        <v>75</v>
      </c>
      <c r="P15" s="76"/>
      <c r="Q15" s="77">
        <v>42736</v>
      </c>
      <c r="R15" s="78" t="s">
        <v>193</v>
      </c>
      <c r="S15" s="70" t="s">
        <v>206</v>
      </c>
      <c r="T15" s="70" t="s">
        <v>194</v>
      </c>
      <c r="U15" s="78" t="str">
        <f>T15</f>
        <v>III кв 2017</v>
      </c>
      <c r="V15" s="76"/>
      <c r="W15" s="70" t="s">
        <v>206</v>
      </c>
      <c r="X15" s="79">
        <v>22.46191525423729</v>
      </c>
      <c r="Y15" s="79">
        <f>X15</f>
        <v>22.46191525423729</v>
      </c>
      <c r="Z15" s="79"/>
      <c r="AA15" s="79">
        <v>26.50506</v>
      </c>
      <c r="AB15" s="79">
        <v>3.78</v>
      </c>
      <c r="AC15" s="79">
        <v>22.725059999999999</v>
      </c>
      <c r="AD15" s="79">
        <v>0</v>
      </c>
      <c r="AE15" s="79">
        <f>AA15</f>
        <v>26.50506</v>
      </c>
      <c r="AF15" s="79"/>
      <c r="AG15" s="79"/>
      <c r="AH15" s="79"/>
      <c r="AI15" s="79"/>
      <c r="AJ15" s="79"/>
    </row>
    <row r="16" spans="1:36" s="57" customFormat="1" ht="33.75" x14ac:dyDescent="0.2">
      <c r="A16" s="48">
        <v>2</v>
      </c>
      <c r="B16" s="49" t="s">
        <v>133</v>
      </c>
      <c r="C16" s="50"/>
      <c r="D16" s="50"/>
      <c r="E16" s="51"/>
      <c r="F16" s="51"/>
      <c r="G16" s="50"/>
      <c r="H16" s="50"/>
      <c r="I16" s="50"/>
      <c r="J16" s="50"/>
      <c r="K16" s="50"/>
      <c r="L16" s="50"/>
      <c r="M16" s="52"/>
      <c r="N16" s="52"/>
      <c r="O16" s="53"/>
      <c r="P16" s="54"/>
      <c r="Q16" s="55"/>
      <c r="R16" s="55"/>
      <c r="S16" s="55"/>
      <c r="T16" s="48"/>
      <c r="U16" s="54"/>
      <c r="V16" s="54"/>
      <c r="W16" s="48"/>
      <c r="X16" s="56">
        <f>SUM(X17:X23)</f>
        <v>68.925351725762724</v>
      </c>
      <c r="Y16" s="56">
        <f>SUM(Y17:Y23)</f>
        <v>68.925351725762724</v>
      </c>
      <c r="Z16" s="56"/>
      <c r="AA16" s="56">
        <f>SUM(AA17:AA23)</f>
        <v>77.297444799999994</v>
      </c>
      <c r="AB16" s="56">
        <f>SUM(AB17:AB23)</f>
        <v>10.34</v>
      </c>
      <c r="AC16" s="56">
        <f>SUM(AC17:AC23)</f>
        <v>34.64976368</v>
      </c>
      <c r="AD16" s="56">
        <f>SUM(AD17:AD23)</f>
        <v>32.307681119999998</v>
      </c>
      <c r="AE16" s="56">
        <f>SUM(AE17:AE23)</f>
        <v>77.297444799999994</v>
      </c>
      <c r="AF16" s="56"/>
      <c r="AG16" s="56"/>
      <c r="AH16" s="56"/>
      <c r="AI16" s="56"/>
      <c r="AJ16" s="56"/>
    </row>
    <row r="17" spans="1:36" s="80" customFormat="1" ht="90" x14ac:dyDescent="0.2">
      <c r="A17" s="70" t="s">
        <v>145</v>
      </c>
      <c r="B17" s="71" t="s">
        <v>84</v>
      </c>
      <c r="C17" s="102" t="s">
        <v>150</v>
      </c>
      <c r="D17" s="74"/>
      <c r="E17" s="73" t="s">
        <v>105</v>
      </c>
      <c r="F17" s="73" t="s">
        <v>106</v>
      </c>
      <c r="G17" s="74" t="s">
        <v>163</v>
      </c>
      <c r="H17" s="74" t="s">
        <v>207</v>
      </c>
      <c r="I17" s="74" t="s">
        <v>169</v>
      </c>
      <c r="J17" s="74"/>
      <c r="K17" s="74"/>
      <c r="L17" s="74"/>
      <c r="M17" s="74" t="s">
        <v>208</v>
      </c>
      <c r="N17" s="75" t="s">
        <v>170</v>
      </c>
      <c r="O17" s="75" t="s">
        <v>75</v>
      </c>
      <c r="P17" s="76"/>
      <c r="Q17" s="77">
        <v>42736</v>
      </c>
      <c r="R17" s="78" t="s">
        <v>193</v>
      </c>
      <c r="S17" s="70" t="s">
        <v>209</v>
      </c>
      <c r="T17" s="70" t="s">
        <v>194</v>
      </c>
      <c r="U17" s="70" t="s">
        <v>194</v>
      </c>
      <c r="V17" s="70"/>
      <c r="W17" s="70" t="s">
        <v>209</v>
      </c>
      <c r="X17" s="79">
        <v>2.8574599999999997</v>
      </c>
      <c r="Y17" s="79">
        <f t="shared" ref="Y17:Y23" si="1">X17</f>
        <v>2.8574599999999997</v>
      </c>
      <c r="Z17" s="79"/>
      <c r="AA17" s="79">
        <v>3.3718027999999993</v>
      </c>
      <c r="AB17" s="79">
        <v>1.01</v>
      </c>
      <c r="AC17" s="79">
        <v>1.9559016799999995</v>
      </c>
      <c r="AD17" s="79">
        <v>0.40590111999999984</v>
      </c>
      <c r="AE17" s="79">
        <f t="shared" ref="AE17:AE23" si="2">AA17</f>
        <v>3.3718027999999993</v>
      </c>
      <c r="AF17" s="79"/>
      <c r="AG17" s="79"/>
      <c r="AH17" s="79"/>
      <c r="AI17" s="79"/>
      <c r="AJ17" s="79"/>
    </row>
    <row r="18" spans="1:36" s="80" customFormat="1" ht="90" x14ac:dyDescent="0.2">
      <c r="A18" s="70" t="s">
        <v>146</v>
      </c>
      <c r="B18" s="71" t="s">
        <v>85</v>
      </c>
      <c r="C18" s="102" t="s">
        <v>151</v>
      </c>
      <c r="D18" s="74"/>
      <c r="E18" s="73" t="s">
        <v>105</v>
      </c>
      <c r="F18" s="73" t="s">
        <v>106</v>
      </c>
      <c r="G18" s="74" t="s">
        <v>163</v>
      </c>
      <c r="H18" s="74" t="s">
        <v>210</v>
      </c>
      <c r="I18" s="74" t="s">
        <v>169</v>
      </c>
      <c r="J18" s="74"/>
      <c r="K18" s="74"/>
      <c r="L18" s="74"/>
      <c r="M18" s="75" t="s">
        <v>211</v>
      </c>
      <c r="N18" s="75" t="s">
        <v>168</v>
      </c>
      <c r="O18" s="75" t="s">
        <v>75</v>
      </c>
      <c r="P18" s="76"/>
      <c r="Q18" s="81">
        <v>42736</v>
      </c>
      <c r="R18" s="82" t="s">
        <v>193</v>
      </c>
      <c r="S18" s="70" t="s">
        <v>112</v>
      </c>
      <c r="T18" s="70" t="s">
        <v>108</v>
      </c>
      <c r="U18" s="70" t="s">
        <v>108</v>
      </c>
      <c r="V18" s="70"/>
      <c r="W18" s="70" t="s">
        <v>112</v>
      </c>
      <c r="X18" s="79">
        <v>21.346983488474578</v>
      </c>
      <c r="Y18" s="79">
        <f t="shared" si="1"/>
        <v>21.346983488474578</v>
      </c>
      <c r="Z18" s="79"/>
      <c r="AA18" s="79">
        <v>24.917789280000001</v>
      </c>
      <c r="AB18" s="79">
        <v>4.28</v>
      </c>
      <c r="AC18" s="79">
        <v>20.63778928</v>
      </c>
      <c r="AD18" s="79">
        <v>0</v>
      </c>
      <c r="AE18" s="79">
        <f t="shared" si="2"/>
        <v>24.917789280000001</v>
      </c>
      <c r="AF18" s="79"/>
      <c r="AG18" s="79"/>
      <c r="AH18" s="79"/>
      <c r="AI18" s="79"/>
      <c r="AJ18" s="79"/>
    </row>
    <row r="19" spans="1:36" s="80" customFormat="1" ht="135" x14ac:dyDescent="0.2">
      <c r="A19" s="70" t="s">
        <v>147</v>
      </c>
      <c r="B19" s="71" t="s">
        <v>86</v>
      </c>
      <c r="C19" s="102" t="s">
        <v>152</v>
      </c>
      <c r="D19" s="74"/>
      <c r="E19" s="73" t="s">
        <v>105</v>
      </c>
      <c r="F19" s="73" t="s">
        <v>106</v>
      </c>
      <c r="G19" s="74" t="s">
        <v>213</v>
      </c>
      <c r="H19" s="74" t="s">
        <v>181</v>
      </c>
      <c r="I19" s="74" t="s">
        <v>169</v>
      </c>
      <c r="J19" s="74"/>
      <c r="K19" s="74"/>
      <c r="L19" s="74"/>
      <c r="M19" s="75" t="s">
        <v>203</v>
      </c>
      <c r="N19" s="75" t="s">
        <v>174</v>
      </c>
      <c r="O19" s="75" t="s">
        <v>75</v>
      </c>
      <c r="P19" s="76"/>
      <c r="Q19" s="77">
        <v>42736</v>
      </c>
      <c r="R19" s="78" t="s">
        <v>193</v>
      </c>
      <c r="S19" s="78" t="s">
        <v>206</v>
      </c>
      <c r="T19" s="70" t="s">
        <v>109</v>
      </c>
      <c r="U19" s="70" t="s">
        <v>109</v>
      </c>
      <c r="V19" s="76"/>
      <c r="W19" s="70" t="s">
        <v>206</v>
      </c>
      <c r="X19" s="79">
        <v>2.2394669491525425</v>
      </c>
      <c r="Y19" s="79">
        <f t="shared" si="1"/>
        <v>2.2394669491525425</v>
      </c>
      <c r="Z19" s="79"/>
      <c r="AA19" s="79">
        <v>2.6425710000000002</v>
      </c>
      <c r="AB19" s="79">
        <v>0.96</v>
      </c>
      <c r="AC19" s="79">
        <v>1.682571</v>
      </c>
      <c r="AD19" s="79">
        <v>0</v>
      </c>
      <c r="AE19" s="79">
        <f t="shared" si="2"/>
        <v>2.6425710000000002</v>
      </c>
      <c r="AF19" s="79"/>
      <c r="AG19" s="79"/>
      <c r="AH19" s="79"/>
      <c r="AI19" s="79"/>
      <c r="AJ19" s="79"/>
    </row>
    <row r="20" spans="1:36" s="80" customFormat="1" ht="90" x14ac:dyDescent="0.2">
      <c r="A20" s="70" t="s">
        <v>148</v>
      </c>
      <c r="B20" s="71" t="s">
        <v>212</v>
      </c>
      <c r="C20" s="102" t="s">
        <v>153</v>
      </c>
      <c r="D20" s="74"/>
      <c r="E20" s="73" t="s">
        <v>105</v>
      </c>
      <c r="F20" s="73" t="s">
        <v>107</v>
      </c>
      <c r="G20" s="74" t="s">
        <v>213</v>
      </c>
      <c r="H20" s="74" t="s">
        <v>182</v>
      </c>
      <c r="I20" s="74" t="s">
        <v>169</v>
      </c>
      <c r="J20" s="74"/>
      <c r="K20" s="74"/>
      <c r="L20" s="74"/>
      <c r="M20" s="75" t="s">
        <v>176</v>
      </c>
      <c r="N20" s="75" t="s">
        <v>177</v>
      </c>
      <c r="O20" s="75" t="s">
        <v>75</v>
      </c>
      <c r="P20" s="76"/>
      <c r="Q20" s="81">
        <v>42736</v>
      </c>
      <c r="R20" s="82" t="s">
        <v>193</v>
      </c>
      <c r="S20" s="70" t="s">
        <v>111</v>
      </c>
      <c r="T20" s="70" t="s">
        <v>109</v>
      </c>
      <c r="U20" s="70" t="str">
        <f>T20</f>
        <v>IV кв 2017</v>
      </c>
      <c r="V20" s="76"/>
      <c r="W20" s="70" t="s">
        <v>111</v>
      </c>
      <c r="X20" s="79">
        <v>29.151966000000002</v>
      </c>
      <c r="Y20" s="79">
        <f t="shared" si="1"/>
        <v>29.151966000000002</v>
      </c>
      <c r="Z20" s="79"/>
      <c r="AA20" s="79">
        <v>30.803999879999999</v>
      </c>
      <c r="AB20" s="79">
        <v>4.09</v>
      </c>
      <c r="AC20" s="79">
        <v>6.7399998799999992</v>
      </c>
      <c r="AD20" s="79">
        <v>19.974</v>
      </c>
      <c r="AE20" s="79">
        <f t="shared" si="2"/>
        <v>30.803999879999999</v>
      </c>
      <c r="AF20" s="79"/>
      <c r="AG20" s="79"/>
      <c r="AH20" s="79"/>
      <c r="AI20" s="79"/>
      <c r="AJ20" s="79"/>
    </row>
    <row r="21" spans="1:36" s="80" customFormat="1" ht="67.5" x14ac:dyDescent="0.2">
      <c r="A21" s="70" t="s">
        <v>190</v>
      </c>
      <c r="B21" s="71" t="s">
        <v>195</v>
      </c>
      <c r="C21" s="102" t="s">
        <v>200</v>
      </c>
      <c r="D21" s="74"/>
      <c r="E21" s="73" t="s">
        <v>105</v>
      </c>
      <c r="F21" s="73" t="s">
        <v>105</v>
      </c>
      <c r="G21" s="74" t="s">
        <v>213</v>
      </c>
      <c r="H21" s="74" t="s">
        <v>196</v>
      </c>
      <c r="I21" s="74" t="s">
        <v>169</v>
      </c>
      <c r="J21" s="74"/>
      <c r="K21" s="74"/>
      <c r="L21" s="74"/>
      <c r="M21" s="75" t="s">
        <v>215</v>
      </c>
      <c r="N21" s="75" t="s">
        <v>214</v>
      </c>
      <c r="O21" s="75" t="s">
        <v>75</v>
      </c>
      <c r="P21" s="76"/>
      <c r="Q21" s="77">
        <v>43101</v>
      </c>
      <c r="R21" s="82" t="s">
        <v>193</v>
      </c>
      <c r="S21" s="70" t="s">
        <v>206</v>
      </c>
      <c r="T21" s="70" t="s">
        <v>112</v>
      </c>
      <c r="U21" s="70" t="s">
        <v>112</v>
      </c>
      <c r="V21" s="76"/>
      <c r="W21" s="70" t="s">
        <v>206</v>
      </c>
      <c r="X21" s="79">
        <v>0.93054999999999999</v>
      </c>
      <c r="Y21" s="79">
        <f t="shared" si="1"/>
        <v>0.93054999999999999</v>
      </c>
      <c r="Z21" s="79"/>
      <c r="AA21" s="79">
        <v>0.93054999999999999</v>
      </c>
      <c r="AB21" s="79">
        <v>0</v>
      </c>
      <c r="AC21" s="79">
        <v>0.93054999999999999</v>
      </c>
      <c r="AD21" s="79">
        <v>0</v>
      </c>
      <c r="AE21" s="79">
        <f t="shared" si="2"/>
        <v>0.93054999999999999</v>
      </c>
      <c r="AF21" s="79"/>
      <c r="AG21" s="79"/>
      <c r="AH21" s="79"/>
      <c r="AI21" s="79"/>
      <c r="AJ21" s="79"/>
    </row>
    <row r="22" spans="1:36" s="80" customFormat="1" ht="36.75" customHeight="1" x14ac:dyDescent="0.2">
      <c r="A22" s="83" t="s">
        <v>191</v>
      </c>
      <c r="B22" s="71" t="s">
        <v>264</v>
      </c>
      <c r="C22" s="102" t="s">
        <v>201</v>
      </c>
      <c r="D22" s="74"/>
      <c r="E22" s="73" t="s">
        <v>105</v>
      </c>
      <c r="F22" s="73" t="s">
        <v>105</v>
      </c>
      <c r="G22" s="74" t="s">
        <v>213</v>
      </c>
      <c r="H22" s="74" t="s">
        <v>216</v>
      </c>
      <c r="I22" s="74" t="s">
        <v>169</v>
      </c>
      <c r="J22" s="74"/>
      <c r="K22" s="74"/>
      <c r="L22" s="74"/>
      <c r="M22" s="75" t="s">
        <v>217</v>
      </c>
      <c r="N22" s="75" t="s">
        <v>197</v>
      </c>
      <c r="O22" s="75" t="s">
        <v>75</v>
      </c>
      <c r="P22" s="76"/>
      <c r="Q22" s="81">
        <v>43101</v>
      </c>
      <c r="R22" s="73" t="s">
        <v>204</v>
      </c>
      <c r="S22" s="70" t="s">
        <v>219</v>
      </c>
      <c r="T22" s="70" t="s">
        <v>218</v>
      </c>
      <c r="U22" s="70" t="s">
        <v>218</v>
      </c>
      <c r="V22" s="76"/>
      <c r="W22" s="70" t="s">
        <v>219</v>
      </c>
      <c r="X22" s="79">
        <v>4.8414846101694922</v>
      </c>
      <c r="Y22" s="79">
        <f t="shared" si="1"/>
        <v>4.8414846101694922</v>
      </c>
      <c r="Z22" s="79"/>
      <c r="AA22" s="79">
        <v>5.7129518400000006</v>
      </c>
      <c r="AB22" s="79">
        <v>0</v>
      </c>
      <c r="AC22" s="79">
        <v>2.7029518400000003</v>
      </c>
      <c r="AD22" s="79">
        <v>3.01</v>
      </c>
      <c r="AE22" s="79">
        <f t="shared" si="2"/>
        <v>5.7129518400000006</v>
      </c>
      <c r="AF22" s="79"/>
      <c r="AG22" s="79"/>
      <c r="AH22" s="79"/>
      <c r="AI22" s="79"/>
      <c r="AJ22" s="79"/>
    </row>
    <row r="23" spans="1:36" s="80" customFormat="1" ht="63" customHeight="1" x14ac:dyDescent="0.2">
      <c r="A23" s="83" t="s">
        <v>239</v>
      </c>
      <c r="B23" s="71" t="s">
        <v>240</v>
      </c>
      <c r="C23" s="102" t="s">
        <v>241</v>
      </c>
      <c r="D23" s="74"/>
      <c r="E23" s="73" t="s">
        <v>105</v>
      </c>
      <c r="F23" s="73" t="s">
        <v>105</v>
      </c>
      <c r="G23" s="74" t="s">
        <v>163</v>
      </c>
      <c r="H23" s="74" t="s">
        <v>242</v>
      </c>
      <c r="I23" s="74" t="s">
        <v>169</v>
      </c>
      <c r="J23" s="74"/>
      <c r="K23" s="74"/>
      <c r="L23" s="74"/>
      <c r="M23" s="75" t="s">
        <v>243</v>
      </c>
      <c r="N23" s="75" t="s">
        <v>244</v>
      </c>
      <c r="O23" s="75" t="s">
        <v>75</v>
      </c>
      <c r="P23" s="76"/>
      <c r="Q23" s="81">
        <v>43466</v>
      </c>
      <c r="R23" s="73" t="s">
        <v>204</v>
      </c>
      <c r="S23" s="70" t="s">
        <v>209</v>
      </c>
      <c r="T23" s="70" t="s">
        <v>111</v>
      </c>
      <c r="U23" s="70" t="s">
        <v>111</v>
      </c>
      <c r="V23" s="76"/>
      <c r="W23" s="70" t="s">
        <v>209</v>
      </c>
      <c r="X23" s="79">
        <v>7.5574406779661025</v>
      </c>
      <c r="Y23" s="79">
        <f t="shared" si="1"/>
        <v>7.5574406779661025</v>
      </c>
      <c r="Z23" s="79"/>
      <c r="AA23" s="79">
        <v>8.9177800000000005</v>
      </c>
      <c r="AB23" s="79">
        <v>0</v>
      </c>
      <c r="AC23" s="79">
        <v>0</v>
      </c>
      <c r="AD23" s="79">
        <v>8.9177800000000005</v>
      </c>
      <c r="AE23" s="79">
        <f t="shared" si="2"/>
        <v>8.9177800000000005</v>
      </c>
      <c r="AF23" s="79"/>
      <c r="AG23" s="79"/>
      <c r="AH23" s="79"/>
      <c r="AI23" s="79"/>
      <c r="AJ23" s="79"/>
    </row>
    <row r="24" spans="1:36" s="57" customFormat="1" ht="45" x14ac:dyDescent="0.2">
      <c r="A24" s="48">
        <v>3</v>
      </c>
      <c r="B24" s="49" t="s">
        <v>134</v>
      </c>
      <c r="C24" s="50"/>
      <c r="D24" s="50"/>
      <c r="E24" s="51"/>
      <c r="F24" s="51"/>
      <c r="G24" s="50"/>
      <c r="H24" s="50"/>
      <c r="I24" s="50"/>
      <c r="J24" s="50"/>
      <c r="K24" s="50"/>
      <c r="L24" s="50"/>
      <c r="M24" s="52"/>
      <c r="N24" s="52"/>
      <c r="O24" s="53"/>
      <c r="P24" s="54"/>
      <c r="Q24" s="48"/>
      <c r="R24" s="48"/>
      <c r="S24" s="48"/>
      <c r="T24" s="48"/>
      <c r="U24" s="49"/>
      <c r="V24" s="48"/>
      <c r="W24" s="48"/>
      <c r="X24" s="56"/>
      <c r="Y24" s="56"/>
      <c r="Z24" s="56"/>
      <c r="AA24" s="56"/>
      <c r="AB24" s="56"/>
      <c r="AC24" s="56"/>
      <c r="AD24" s="56"/>
      <c r="AE24" s="56"/>
      <c r="AF24" s="56"/>
      <c r="AG24" s="56"/>
      <c r="AH24" s="56"/>
      <c r="AI24" s="56"/>
      <c r="AJ24" s="56"/>
    </row>
    <row r="25" spans="1:36" s="69" customFormat="1" ht="18" customHeight="1" x14ac:dyDescent="0.25">
      <c r="A25" s="18" t="s">
        <v>16</v>
      </c>
      <c r="B25" s="4"/>
      <c r="C25" s="4"/>
      <c r="D25" s="4"/>
      <c r="E25" s="4"/>
      <c r="F25" s="32"/>
      <c r="G25" s="4"/>
      <c r="H25" s="4"/>
      <c r="I25" s="4"/>
      <c r="J25" s="4"/>
      <c r="K25" s="4"/>
      <c r="L25" s="5"/>
      <c r="M25" s="6"/>
      <c r="N25" s="6"/>
      <c r="O25" s="6"/>
      <c r="P25" s="67"/>
      <c r="Q25" s="47"/>
      <c r="R25" s="47"/>
      <c r="S25" s="47"/>
      <c r="T25" s="47"/>
      <c r="U25" s="47"/>
      <c r="V25" s="47"/>
      <c r="W25" s="47"/>
      <c r="X25" s="68">
        <f>X26+X27+X38</f>
        <v>589.97226596813562</v>
      </c>
      <c r="Y25" s="68">
        <f>Y26+Y27+Y38</f>
        <v>589.97226596813562</v>
      </c>
      <c r="Z25" s="68"/>
      <c r="AA25" s="68">
        <f>AA26+AA27+AA38</f>
        <v>696.11068562239996</v>
      </c>
      <c r="AB25" s="68">
        <f>AB26+AB27+AB38</f>
        <v>156.90292889239998</v>
      </c>
      <c r="AC25" s="68">
        <f>AC26+AC27+AC38</f>
        <v>135.028852</v>
      </c>
      <c r="AD25" s="68">
        <f>AD26+AD27+AD38</f>
        <v>322.98217773000005</v>
      </c>
      <c r="AE25" s="68">
        <f>AE26+AE27+AE38</f>
        <v>614.91395862239995</v>
      </c>
      <c r="AF25" s="68">
        <f t="shared" ref="AF25:AJ25" si="3">AF26+AF27+AF38</f>
        <v>0</v>
      </c>
      <c r="AG25" s="68">
        <f t="shared" si="3"/>
        <v>81.196726999999996</v>
      </c>
      <c r="AH25" s="68">
        <f t="shared" si="3"/>
        <v>0</v>
      </c>
      <c r="AI25" s="68">
        <f t="shared" si="3"/>
        <v>0</v>
      </c>
      <c r="AJ25" s="68">
        <f t="shared" si="3"/>
        <v>81.196726999999996</v>
      </c>
    </row>
    <row r="26" spans="1:36" s="57" customFormat="1" ht="22.5" x14ac:dyDescent="0.2">
      <c r="A26" s="48">
        <v>4</v>
      </c>
      <c r="B26" s="49" t="s">
        <v>17</v>
      </c>
      <c r="C26" s="50"/>
      <c r="D26" s="50"/>
      <c r="E26" s="51"/>
      <c r="F26" s="51"/>
      <c r="G26" s="50"/>
      <c r="H26" s="50"/>
      <c r="I26" s="50"/>
      <c r="J26" s="50"/>
      <c r="K26" s="50"/>
      <c r="L26" s="50"/>
      <c r="M26" s="52"/>
      <c r="N26" s="52"/>
      <c r="O26" s="53"/>
      <c r="P26" s="54"/>
      <c r="Q26" s="55"/>
      <c r="R26" s="55"/>
      <c r="S26" s="55"/>
      <c r="T26" s="48"/>
      <c r="U26" s="54"/>
      <c r="V26" s="48"/>
      <c r="W26" s="48"/>
      <c r="X26" s="56"/>
      <c r="Y26" s="56"/>
      <c r="Z26" s="56"/>
      <c r="AA26" s="56"/>
      <c r="AB26" s="56"/>
      <c r="AC26" s="56"/>
      <c r="AD26" s="56"/>
      <c r="AE26" s="56"/>
      <c r="AF26" s="56"/>
      <c r="AG26" s="56"/>
      <c r="AH26" s="56"/>
      <c r="AI26" s="56"/>
      <c r="AJ26" s="56"/>
    </row>
    <row r="27" spans="1:36" s="57" customFormat="1" ht="33.75" x14ac:dyDescent="0.2">
      <c r="A27" s="48">
        <v>5</v>
      </c>
      <c r="B27" s="49" t="s">
        <v>18</v>
      </c>
      <c r="C27" s="50"/>
      <c r="D27" s="50"/>
      <c r="E27" s="51"/>
      <c r="F27" s="51"/>
      <c r="G27" s="50"/>
      <c r="H27" s="50"/>
      <c r="I27" s="50"/>
      <c r="J27" s="50"/>
      <c r="K27" s="50"/>
      <c r="L27" s="50"/>
      <c r="M27" s="52"/>
      <c r="N27" s="52"/>
      <c r="O27" s="53"/>
      <c r="P27" s="54"/>
      <c r="Q27" s="55"/>
      <c r="R27" s="55"/>
      <c r="S27" s="55"/>
      <c r="T27" s="48"/>
      <c r="U27" s="54"/>
      <c r="V27" s="48"/>
      <c r="W27" s="48"/>
      <c r="X27" s="56">
        <f>SUM(X28:X37)</f>
        <v>541.80309223932204</v>
      </c>
      <c r="Y27" s="56">
        <f>SUM(Y28:Y37)</f>
        <v>541.80309223932204</v>
      </c>
      <c r="Z27" s="56"/>
      <c r="AA27" s="56">
        <f>SUM(AA28:AA37)</f>
        <v>639.2710606224</v>
      </c>
      <c r="AB27" s="56">
        <f>SUM(AB28:AB37)</f>
        <v>143.44292889239998</v>
      </c>
      <c r="AC27" s="56">
        <f t="shared" ref="AC27:AJ27" si="4">SUM(AC28:AC37)</f>
        <v>123.728627</v>
      </c>
      <c r="AD27" s="56">
        <f t="shared" si="4"/>
        <v>290.90277773000003</v>
      </c>
      <c r="AE27" s="56">
        <f t="shared" si="4"/>
        <v>558.07433362239999</v>
      </c>
      <c r="AF27" s="56">
        <f t="shared" si="4"/>
        <v>0</v>
      </c>
      <c r="AG27" s="56">
        <f t="shared" si="4"/>
        <v>81.196726999999996</v>
      </c>
      <c r="AH27" s="56">
        <f t="shared" si="4"/>
        <v>0</v>
      </c>
      <c r="AI27" s="56">
        <f t="shared" si="4"/>
        <v>0</v>
      </c>
      <c r="AJ27" s="56">
        <f t="shared" si="4"/>
        <v>81.196726999999996</v>
      </c>
    </row>
    <row r="28" spans="1:36" s="80" customFormat="1" ht="225" customHeight="1" x14ac:dyDescent="0.2">
      <c r="A28" s="70" t="s">
        <v>137</v>
      </c>
      <c r="B28" s="71" t="s">
        <v>81</v>
      </c>
      <c r="C28" s="102" t="s">
        <v>155</v>
      </c>
      <c r="D28" s="74"/>
      <c r="E28" s="73" t="s">
        <v>105</v>
      </c>
      <c r="F28" s="73" t="s">
        <v>106</v>
      </c>
      <c r="G28" s="74" t="s">
        <v>163</v>
      </c>
      <c r="H28" s="74" t="s">
        <v>220</v>
      </c>
      <c r="I28" s="74" t="s">
        <v>169</v>
      </c>
      <c r="J28" s="74"/>
      <c r="K28" s="71"/>
      <c r="L28" s="71"/>
      <c r="M28" s="84" t="s">
        <v>166</v>
      </c>
      <c r="N28" s="71" t="s">
        <v>167</v>
      </c>
      <c r="O28" s="75" t="s">
        <v>75</v>
      </c>
      <c r="P28" s="70"/>
      <c r="Q28" s="77">
        <v>42736</v>
      </c>
      <c r="R28" s="78" t="s">
        <v>193</v>
      </c>
      <c r="S28" s="70" t="s">
        <v>111</v>
      </c>
      <c r="T28" s="70" t="s">
        <v>109</v>
      </c>
      <c r="U28" s="70" t="s">
        <v>109</v>
      </c>
      <c r="V28" s="70"/>
      <c r="W28" s="70" t="s">
        <v>111</v>
      </c>
      <c r="X28" s="79">
        <v>61.296262616949157</v>
      </c>
      <c r="Y28" s="79">
        <f t="shared" ref="Y28:Y37" si="5">X28</f>
        <v>61.296262616949157</v>
      </c>
      <c r="Z28" s="79"/>
      <c r="AA28" s="79">
        <v>72.329589888000001</v>
      </c>
      <c r="AB28" s="79">
        <v>54.239999888</v>
      </c>
      <c r="AC28" s="79">
        <v>3.6721599999999999</v>
      </c>
      <c r="AD28" s="79">
        <v>14.41743</v>
      </c>
      <c r="AE28" s="79">
        <f t="shared" ref="AE28:AE37" si="6">AA28</f>
        <v>72.329589888000001</v>
      </c>
      <c r="AF28" s="79"/>
      <c r="AG28" s="79"/>
      <c r="AH28" s="79"/>
      <c r="AI28" s="79"/>
      <c r="AJ28" s="79"/>
    </row>
    <row r="29" spans="1:36" s="80" customFormat="1" ht="163.5" customHeight="1" x14ac:dyDescent="0.2">
      <c r="A29" s="70" t="s">
        <v>138</v>
      </c>
      <c r="B29" s="71" t="s">
        <v>82</v>
      </c>
      <c r="C29" s="102" t="s">
        <v>156</v>
      </c>
      <c r="D29" s="74"/>
      <c r="E29" s="73" t="s">
        <v>105</v>
      </c>
      <c r="F29" s="73" t="s">
        <v>106</v>
      </c>
      <c r="G29" s="74" t="s">
        <v>163</v>
      </c>
      <c r="H29" s="74" t="s">
        <v>221</v>
      </c>
      <c r="I29" s="74" t="s">
        <v>169</v>
      </c>
      <c r="J29" s="74"/>
      <c r="K29" s="74"/>
      <c r="L29" s="74"/>
      <c r="M29" s="75" t="s">
        <v>223</v>
      </c>
      <c r="N29" s="75" t="s">
        <v>222</v>
      </c>
      <c r="O29" s="75" t="s">
        <v>75</v>
      </c>
      <c r="P29" s="76"/>
      <c r="Q29" s="77">
        <v>42736</v>
      </c>
      <c r="R29" s="78" t="s">
        <v>193</v>
      </c>
      <c r="S29" s="70" t="s">
        <v>218</v>
      </c>
      <c r="T29" s="70" t="s">
        <v>109</v>
      </c>
      <c r="U29" s="70" t="s">
        <v>109</v>
      </c>
      <c r="V29" s="76"/>
      <c r="W29" s="70" t="s">
        <v>218</v>
      </c>
      <c r="X29" s="79">
        <v>62.533955084745763</v>
      </c>
      <c r="Y29" s="79">
        <f t="shared" si="5"/>
        <v>62.533955084745763</v>
      </c>
      <c r="Z29" s="79"/>
      <c r="AA29" s="79">
        <v>73.790066999999993</v>
      </c>
      <c r="AB29" s="79">
        <v>12.35</v>
      </c>
      <c r="AC29" s="79">
        <v>61.440066999999999</v>
      </c>
      <c r="AD29" s="79">
        <v>0</v>
      </c>
      <c r="AE29" s="79">
        <f t="shared" si="6"/>
        <v>73.790066999999993</v>
      </c>
      <c r="AF29" s="79"/>
      <c r="AG29" s="79"/>
      <c r="AH29" s="79"/>
      <c r="AI29" s="79"/>
      <c r="AJ29" s="79"/>
    </row>
    <row r="30" spans="1:36" s="80" customFormat="1" ht="254.25" customHeight="1" x14ac:dyDescent="0.2">
      <c r="A30" s="70" t="s">
        <v>139</v>
      </c>
      <c r="B30" s="71" t="s">
        <v>224</v>
      </c>
      <c r="C30" s="102" t="s">
        <v>157</v>
      </c>
      <c r="D30" s="74"/>
      <c r="E30" s="73" t="s">
        <v>105</v>
      </c>
      <c r="F30" s="73" t="s">
        <v>106</v>
      </c>
      <c r="G30" s="74" t="s">
        <v>163</v>
      </c>
      <c r="H30" s="74" t="s">
        <v>225</v>
      </c>
      <c r="I30" s="74" t="s">
        <v>169</v>
      </c>
      <c r="J30" s="74"/>
      <c r="K30" s="74"/>
      <c r="L30" s="74"/>
      <c r="M30" s="75" t="s">
        <v>164</v>
      </c>
      <c r="N30" s="75" t="s">
        <v>186</v>
      </c>
      <c r="O30" s="75" t="s">
        <v>165</v>
      </c>
      <c r="P30" s="75"/>
      <c r="Q30" s="77">
        <v>42736</v>
      </c>
      <c r="R30" s="85" t="s">
        <v>204</v>
      </c>
      <c r="S30" s="70" t="s">
        <v>111</v>
      </c>
      <c r="T30" s="70" t="s">
        <v>218</v>
      </c>
      <c r="U30" s="70" t="s">
        <v>218</v>
      </c>
      <c r="V30" s="70"/>
      <c r="W30" s="70" t="s">
        <v>111</v>
      </c>
      <c r="X30" s="79">
        <v>55.369915254237291</v>
      </c>
      <c r="Y30" s="79">
        <f t="shared" si="5"/>
        <v>55.369915254237291</v>
      </c>
      <c r="Z30" s="79"/>
      <c r="AA30" s="79">
        <v>65.336500000000001</v>
      </c>
      <c r="AB30" s="79">
        <v>0</v>
      </c>
      <c r="AC30" s="79">
        <v>56.396819999999998</v>
      </c>
      <c r="AD30" s="79">
        <v>8.9396799999999992</v>
      </c>
      <c r="AE30" s="79">
        <f t="shared" si="6"/>
        <v>65.336500000000001</v>
      </c>
      <c r="AF30" s="79"/>
      <c r="AG30" s="79"/>
      <c r="AH30" s="79"/>
      <c r="AI30" s="79"/>
      <c r="AJ30" s="79"/>
    </row>
    <row r="31" spans="1:36" s="80" customFormat="1" ht="168" customHeight="1" x14ac:dyDescent="0.2">
      <c r="A31" s="70" t="s">
        <v>140</v>
      </c>
      <c r="B31" s="71" t="s">
        <v>96</v>
      </c>
      <c r="C31" s="102" t="s">
        <v>158</v>
      </c>
      <c r="D31" s="74"/>
      <c r="E31" s="73" t="s">
        <v>105</v>
      </c>
      <c r="F31" s="73" t="s">
        <v>106</v>
      </c>
      <c r="G31" s="74" t="s">
        <v>163</v>
      </c>
      <c r="H31" s="74" t="s">
        <v>226</v>
      </c>
      <c r="I31" s="74" t="s">
        <v>169</v>
      </c>
      <c r="J31" s="74"/>
      <c r="K31" s="74"/>
      <c r="L31" s="74"/>
      <c r="M31" s="75" t="s">
        <v>227</v>
      </c>
      <c r="N31" s="75" t="s">
        <v>185</v>
      </c>
      <c r="O31" s="75" t="s">
        <v>75</v>
      </c>
      <c r="P31" s="76"/>
      <c r="Q31" s="86">
        <v>43101</v>
      </c>
      <c r="R31" s="85" t="s">
        <v>204</v>
      </c>
      <c r="S31" s="78" t="s">
        <v>114</v>
      </c>
      <c r="T31" s="70" t="s">
        <v>111</v>
      </c>
      <c r="U31" s="70" t="s">
        <v>111</v>
      </c>
      <c r="V31" s="70"/>
      <c r="W31" s="70" t="s">
        <v>114</v>
      </c>
      <c r="X31" s="79">
        <v>156.16879802542374</v>
      </c>
      <c r="Y31" s="79">
        <f t="shared" si="5"/>
        <v>156.16879802542374</v>
      </c>
      <c r="Z31" s="79"/>
      <c r="AA31" s="79">
        <v>184.27918167000001</v>
      </c>
      <c r="AB31" s="79">
        <v>0</v>
      </c>
      <c r="AC31" s="79">
        <v>0</v>
      </c>
      <c r="AD31" s="79">
        <v>184.27918167000001</v>
      </c>
      <c r="AE31" s="79">
        <f t="shared" si="6"/>
        <v>184.27918167000001</v>
      </c>
      <c r="AF31" s="79"/>
      <c r="AG31" s="79"/>
      <c r="AH31" s="79"/>
      <c r="AI31" s="79"/>
      <c r="AJ31" s="79"/>
    </row>
    <row r="32" spans="1:36" s="80" customFormat="1" ht="220.5" customHeight="1" x14ac:dyDescent="0.2">
      <c r="A32" s="70" t="s">
        <v>141</v>
      </c>
      <c r="B32" s="71" t="s">
        <v>88</v>
      </c>
      <c r="C32" s="102" t="s">
        <v>159</v>
      </c>
      <c r="D32" s="74"/>
      <c r="E32" s="73" t="s">
        <v>105</v>
      </c>
      <c r="F32" s="73" t="s">
        <v>106</v>
      </c>
      <c r="G32" s="74" t="s">
        <v>163</v>
      </c>
      <c r="H32" s="74" t="s">
        <v>228</v>
      </c>
      <c r="I32" s="74" t="s">
        <v>169</v>
      </c>
      <c r="J32" s="74"/>
      <c r="K32" s="74"/>
      <c r="L32" s="74"/>
      <c r="M32" s="75" t="s">
        <v>188</v>
      </c>
      <c r="N32" s="75" t="s">
        <v>178</v>
      </c>
      <c r="O32" s="75" t="s">
        <v>75</v>
      </c>
      <c r="P32" s="76"/>
      <c r="Q32" s="77">
        <v>42736</v>
      </c>
      <c r="R32" s="85" t="s">
        <v>238</v>
      </c>
      <c r="S32" s="70" t="s">
        <v>108</v>
      </c>
      <c r="T32" s="70" t="s">
        <v>108</v>
      </c>
      <c r="U32" s="70" t="s">
        <v>108</v>
      </c>
      <c r="V32" s="70"/>
      <c r="W32" s="70" t="s">
        <v>108</v>
      </c>
      <c r="X32" s="79">
        <v>44.076271186440678</v>
      </c>
      <c r="Y32" s="79">
        <f t="shared" si="5"/>
        <v>44.076271186440678</v>
      </c>
      <c r="Z32" s="79"/>
      <c r="AA32" s="79">
        <v>52.01</v>
      </c>
      <c r="AB32" s="79">
        <v>52.01</v>
      </c>
      <c r="AC32" s="79">
        <v>0</v>
      </c>
      <c r="AD32" s="79">
        <v>0</v>
      </c>
      <c r="AE32" s="79">
        <f t="shared" si="6"/>
        <v>52.01</v>
      </c>
      <c r="AF32" s="79"/>
      <c r="AG32" s="79"/>
      <c r="AH32" s="79"/>
      <c r="AI32" s="79"/>
      <c r="AJ32" s="79"/>
    </row>
    <row r="33" spans="1:36" s="80" customFormat="1" ht="172.5" customHeight="1" x14ac:dyDescent="0.2">
      <c r="A33" s="70" t="s">
        <v>142</v>
      </c>
      <c r="B33" s="71" t="s">
        <v>90</v>
      </c>
      <c r="C33" s="102" t="s">
        <v>160</v>
      </c>
      <c r="D33" s="74"/>
      <c r="E33" s="73" t="s">
        <v>105</v>
      </c>
      <c r="F33" s="73" t="s">
        <v>105</v>
      </c>
      <c r="G33" s="74" t="s">
        <v>163</v>
      </c>
      <c r="H33" s="74" t="s">
        <v>231</v>
      </c>
      <c r="I33" s="74" t="s">
        <v>169</v>
      </c>
      <c r="J33" s="74"/>
      <c r="K33" s="74"/>
      <c r="L33" s="74"/>
      <c r="M33" s="75" t="s">
        <v>229</v>
      </c>
      <c r="N33" s="75" t="s">
        <v>230</v>
      </c>
      <c r="O33" s="75" t="s">
        <v>75</v>
      </c>
      <c r="P33" s="76"/>
      <c r="Q33" s="77">
        <v>42736</v>
      </c>
      <c r="R33" s="78" t="s">
        <v>193</v>
      </c>
      <c r="S33" s="70" t="s">
        <v>114</v>
      </c>
      <c r="T33" s="70" t="s">
        <v>194</v>
      </c>
      <c r="U33" s="70" t="s">
        <v>194</v>
      </c>
      <c r="V33" s="70"/>
      <c r="W33" s="70" t="s">
        <v>114</v>
      </c>
      <c r="X33" s="79">
        <v>6.4140145969491531</v>
      </c>
      <c r="Y33" s="79">
        <f t="shared" si="5"/>
        <v>6.4140145969491531</v>
      </c>
      <c r="Z33" s="79"/>
      <c r="AA33" s="79">
        <v>7.5119490043999999</v>
      </c>
      <c r="AB33" s="79">
        <v>2.3329290044</v>
      </c>
      <c r="AC33" s="79">
        <v>2.2195800000000001</v>
      </c>
      <c r="AD33" s="79">
        <v>2.9594399999999998</v>
      </c>
      <c r="AE33" s="79">
        <f t="shared" si="6"/>
        <v>7.5119490043999999</v>
      </c>
      <c r="AF33" s="79"/>
      <c r="AG33" s="79"/>
      <c r="AH33" s="79"/>
      <c r="AI33" s="79"/>
      <c r="AJ33" s="79"/>
    </row>
    <row r="34" spans="1:36" s="80" customFormat="1" ht="377.25" customHeight="1" x14ac:dyDescent="0.2">
      <c r="A34" s="70" t="s">
        <v>143</v>
      </c>
      <c r="B34" s="71" t="s">
        <v>91</v>
      </c>
      <c r="C34" s="102" t="s">
        <v>161</v>
      </c>
      <c r="D34" s="74"/>
      <c r="E34" s="73" t="s">
        <v>105</v>
      </c>
      <c r="F34" s="73" t="s">
        <v>105</v>
      </c>
      <c r="G34" s="74" t="s">
        <v>163</v>
      </c>
      <c r="H34" s="74" t="s">
        <v>232</v>
      </c>
      <c r="I34" s="74" t="s">
        <v>169</v>
      </c>
      <c r="J34" s="74"/>
      <c r="K34" s="74"/>
      <c r="L34" s="74"/>
      <c r="M34" s="75" t="s">
        <v>179</v>
      </c>
      <c r="N34" s="75" t="s">
        <v>233</v>
      </c>
      <c r="O34" s="75" t="s">
        <v>75</v>
      </c>
      <c r="P34" s="76"/>
      <c r="Q34" s="77">
        <v>42736</v>
      </c>
      <c r="R34" s="85" t="s">
        <v>238</v>
      </c>
      <c r="S34" s="70" t="s">
        <v>109</v>
      </c>
      <c r="T34" s="70" t="s">
        <v>109</v>
      </c>
      <c r="U34" s="70" t="s">
        <v>109</v>
      </c>
      <c r="V34" s="76"/>
      <c r="W34" s="70" t="s">
        <v>109</v>
      </c>
      <c r="X34" s="79">
        <v>19.076271186440682</v>
      </c>
      <c r="Y34" s="79">
        <f t="shared" si="5"/>
        <v>19.076271186440682</v>
      </c>
      <c r="Z34" s="79"/>
      <c r="AA34" s="79">
        <v>22.51</v>
      </c>
      <c r="AB34" s="79">
        <v>22.51</v>
      </c>
      <c r="AC34" s="79">
        <v>0</v>
      </c>
      <c r="AD34" s="79">
        <v>0</v>
      </c>
      <c r="AE34" s="79">
        <f t="shared" si="6"/>
        <v>22.51</v>
      </c>
      <c r="AF34" s="79"/>
      <c r="AG34" s="79"/>
      <c r="AH34" s="79"/>
      <c r="AI34" s="79"/>
      <c r="AJ34" s="79"/>
    </row>
    <row r="35" spans="1:36" s="116" customFormat="1" ht="191.25" x14ac:dyDescent="0.2">
      <c r="A35" s="103" t="s">
        <v>253</v>
      </c>
      <c r="B35" s="104" t="s">
        <v>246</v>
      </c>
      <c r="C35" s="105" t="s">
        <v>247</v>
      </c>
      <c r="D35" s="106"/>
      <c r="E35" s="107" t="s">
        <v>105</v>
      </c>
      <c r="F35" s="107" t="s">
        <v>105</v>
      </c>
      <c r="G35" s="106" t="s">
        <v>213</v>
      </c>
      <c r="H35" s="106" t="s">
        <v>246</v>
      </c>
      <c r="I35" s="106"/>
      <c r="J35" s="106"/>
      <c r="K35" s="106"/>
      <c r="L35" s="106"/>
      <c r="M35" s="108" t="s">
        <v>248</v>
      </c>
      <c r="N35" s="109" t="s">
        <v>252</v>
      </c>
      <c r="O35" s="110" t="s">
        <v>75</v>
      </c>
      <c r="P35" s="111"/>
      <c r="Q35" s="112">
        <v>43466</v>
      </c>
      <c r="R35" s="113" t="s">
        <v>204</v>
      </c>
      <c r="S35" s="114" t="str">
        <f>W35</f>
        <v>II кв 2019</v>
      </c>
      <c r="T35" s="103" t="s">
        <v>111</v>
      </c>
      <c r="U35" s="103" t="str">
        <f>T35</f>
        <v>I кв 2019</v>
      </c>
      <c r="V35" s="111"/>
      <c r="W35" s="103" t="s">
        <v>209</v>
      </c>
      <c r="X35" s="115">
        <v>2.4259788644067797</v>
      </c>
      <c r="Y35" s="115">
        <f t="shared" si="5"/>
        <v>2.4259788644067797</v>
      </c>
      <c r="Z35" s="115"/>
      <c r="AA35" s="115">
        <f>AD35</f>
        <v>2.8626550599999998</v>
      </c>
      <c r="AB35" s="115">
        <v>0</v>
      </c>
      <c r="AC35" s="115">
        <v>0</v>
      </c>
      <c r="AD35" s="115">
        <v>2.8626550599999998</v>
      </c>
      <c r="AE35" s="115">
        <f>AD35</f>
        <v>2.8626550599999998</v>
      </c>
      <c r="AF35" s="115"/>
      <c r="AG35" s="115"/>
      <c r="AH35" s="115"/>
      <c r="AI35" s="115"/>
      <c r="AJ35" s="115"/>
    </row>
    <row r="36" spans="1:36" s="101" customFormat="1" ht="115.5" customHeight="1" x14ac:dyDescent="0.2">
      <c r="A36" s="89" t="s">
        <v>254</v>
      </c>
      <c r="B36" s="90" t="s">
        <v>249</v>
      </c>
      <c r="C36" s="117" t="s">
        <v>250</v>
      </c>
      <c r="D36" s="91"/>
      <c r="E36" s="92" t="s">
        <v>105</v>
      </c>
      <c r="F36" s="92" t="s">
        <v>105</v>
      </c>
      <c r="G36" s="91" t="s">
        <v>163</v>
      </c>
      <c r="H36" s="91" t="s">
        <v>251</v>
      </c>
      <c r="I36" s="91" t="s">
        <v>169</v>
      </c>
      <c r="J36" s="91"/>
      <c r="K36" s="91"/>
      <c r="L36" s="91"/>
      <c r="M36" s="93" t="s">
        <v>268</v>
      </c>
      <c r="N36" s="94" t="s">
        <v>269</v>
      </c>
      <c r="O36" s="95" t="s">
        <v>75</v>
      </c>
      <c r="P36" s="96"/>
      <c r="Q36" s="97">
        <v>43466</v>
      </c>
      <c r="R36" s="98" t="s">
        <v>204</v>
      </c>
      <c r="S36" s="99" t="str">
        <f>W36</f>
        <v>II кв 2019</v>
      </c>
      <c r="T36" s="89" t="s">
        <v>111</v>
      </c>
      <c r="U36" s="89" t="str">
        <f>T36</f>
        <v>I кв 2019</v>
      </c>
      <c r="V36" s="96"/>
      <c r="W36" s="89" t="s">
        <v>209</v>
      </c>
      <c r="X36" s="100">
        <v>115.91620169491526</v>
      </c>
      <c r="Y36" s="100">
        <f t="shared" si="5"/>
        <v>115.91620169491526</v>
      </c>
      <c r="Z36" s="100"/>
      <c r="AA36" s="100">
        <v>136.78111799999999</v>
      </c>
      <c r="AB36" s="100">
        <v>0</v>
      </c>
      <c r="AC36" s="100">
        <v>0</v>
      </c>
      <c r="AD36" s="100">
        <v>55.584390999999997</v>
      </c>
      <c r="AE36" s="100">
        <f>AD36</f>
        <v>55.584390999999997</v>
      </c>
      <c r="AF36" s="100"/>
      <c r="AG36" s="100">
        <f>AA36-AD36</f>
        <v>81.196726999999996</v>
      </c>
      <c r="AH36" s="100"/>
      <c r="AI36" s="100"/>
      <c r="AJ36" s="100">
        <f>AG36</f>
        <v>81.196726999999996</v>
      </c>
    </row>
    <row r="37" spans="1:36" s="116" customFormat="1" ht="191.25" x14ac:dyDescent="0.2">
      <c r="A37" s="103" t="s">
        <v>256</v>
      </c>
      <c r="B37" s="104" t="s">
        <v>257</v>
      </c>
      <c r="C37" s="118" t="s">
        <v>259</v>
      </c>
      <c r="D37" s="106"/>
      <c r="E37" s="107" t="s">
        <v>105</v>
      </c>
      <c r="F37" s="107" t="s">
        <v>105</v>
      </c>
      <c r="G37" s="106" t="s">
        <v>163</v>
      </c>
      <c r="H37" s="106" t="s">
        <v>258</v>
      </c>
      <c r="I37" s="106" t="s">
        <v>169</v>
      </c>
      <c r="J37" s="106"/>
      <c r="K37" s="106"/>
      <c r="L37" s="106"/>
      <c r="M37" s="110" t="s">
        <v>261</v>
      </c>
      <c r="N37" s="110" t="s">
        <v>260</v>
      </c>
      <c r="O37" s="110" t="s">
        <v>75</v>
      </c>
      <c r="P37" s="111"/>
      <c r="Q37" s="112">
        <v>43466</v>
      </c>
      <c r="R37" s="113" t="s">
        <v>204</v>
      </c>
      <c r="S37" s="114" t="str">
        <f>W37</f>
        <v>II кв 2019</v>
      </c>
      <c r="T37" s="103" t="s">
        <v>111</v>
      </c>
      <c r="U37" s="103" t="str">
        <f>T37</f>
        <v>I кв 2019</v>
      </c>
      <c r="V37" s="111"/>
      <c r="W37" s="103" t="s">
        <v>209</v>
      </c>
      <c r="X37" s="115">
        <v>18.525423728813561</v>
      </c>
      <c r="Y37" s="115">
        <f t="shared" si="5"/>
        <v>18.525423728813561</v>
      </c>
      <c r="Z37" s="115"/>
      <c r="AA37" s="115">
        <v>21.86</v>
      </c>
      <c r="AB37" s="115">
        <v>0</v>
      </c>
      <c r="AC37" s="115">
        <v>0</v>
      </c>
      <c r="AD37" s="115">
        <v>21.86</v>
      </c>
      <c r="AE37" s="115">
        <f t="shared" si="6"/>
        <v>21.86</v>
      </c>
      <c r="AF37" s="115"/>
      <c r="AG37" s="115"/>
      <c r="AH37" s="115"/>
      <c r="AI37" s="115"/>
      <c r="AJ37" s="115"/>
    </row>
    <row r="38" spans="1:36" s="57" customFormat="1" ht="33.75" x14ac:dyDescent="0.2">
      <c r="A38" s="48">
        <v>6</v>
      </c>
      <c r="B38" s="49" t="s">
        <v>19</v>
      </c>
      <c r="C38" s="50"/>
      <c r="D38" s="50"/>
      <c r="E38" s="51"/>
      <c r="F38" s="51"/>
      <c r="G38" s="50"/>
      <c r="H38" s="50"/>
      <c r="I38" s="50"/>
      <c r="J38" s="50"/>
      <c r="K38" s="50"/>
      <c r="L38" s="50"/>
      <c r="M38" s="52"/>
      <c r="N38" s="52"/>
      <c r="O38" s="52"/>
      <c r="P38" s="54"/>
      <c r="Q38" s="55"/>
      <c r="R38" s="55"/>
      <c r="S38" s="55"/>
      <c r="T38" s="48"/>
      <c r="U38" s="54"/>
      <c r="V38" s="48"/>
      <c r="W38" s="48"/>
      <c r="X38" s="56">
        <f>SUM(X39:X41)</f>
        <v>48.169173728813561</v>
      </c>
      <c r="Y38" s="56">
        <f>SUM(Y39:Y41)</f>
        <v>48.169173728813561</v>
      </c>
      <c r="Z38" s="56"/>
      <c r="AA38" s="56">
        <f>SUM(AA39:AA41)</f>
        <v>56.839624999999998</v>
      </c>
      <c r="AB38" s="56">
        <f>SUM(AB39:AB41)</f>
        <v>13.46</v>
      </c>
      <c r="AC38" s="56">
        <f t="shared" ref="AC38:AE38" si="7">SUM(AC39:AC41)</f>
        <v>11.300224999999999</v>
      </c>
      <c r="AD38" s="56">
        <f t="shared" si="7"/>
        <v>32.0794</v>
      </c>
      <c r="AE38" s="56">
        <f t="shared" si="7"/>
        <v>56.839624999999998</v>
      </c>
      <c r="AF38" s="56"/>
      <c r="AG38" s="56"/>
      <c r="AH38" s="56"/>
      <c r="AI38" s="56"/>
      <c r="AJ38" s="56"/>
    </row>
    <row r="39" spans="1:36" s="80" customFormat="1" ht="409.5" customHeight="1" x14ac:dyDescent="0.2">
      <c r="A39" s="70" t="s">
        <v>144</v>
      </c>
      <c r="B39" s="71" t="s">
        <v>99</v>
      </c>
      <c r="C39" s="102" t="s">
        <v>162</v>
      </c>
      <c r="D39" s="74"/>
      <c r="E39" s="73" t="s">
        <v>105</v>
      </c>
      <c r="F39" s="73" t="s">
        <v>106</v>
      </c>
      <c r="G39" s="74" t="s">
        <v>163</v>
      </c>
      <c r="H39" s="74" t="s">
        <v>234</v>
      </c>
      <c r="I39" s="74" t="s">
        <v>169</v>
      </c>
      <c r="J39" s="74"/>
      <c r="K39" s="74"/>
      <c r="L39" s="74"/>
      <c r="M39" s="75" t="s">
        <v>175</v>
      </c>
      <c r="N39" s="75" t="s">
        <v>235</v>
      </c>
      <c r="O39" s="75" t="s">
        <v>75</v>
      </c>
      <c r="P39" s="76"/>
      <c r="Q39" s="77">
        <v>42736</v>
      </c>
      <c r="R39" s="85" t="s">
        <v>238</v>
      </c>
      <c r="S39" s="70" t="s">
        <v>108</v>
      </c>
      <c r="T39" s="70" t="s">
        <v>108</v>
      </c>
      <c r="U39" s="70" t="s">
        <v>108</v>
      </c>
      <c r="V39" s="70"/>
      <c r="W39" s="70" t="s">
        <v>108</v>
      </c>
      <c r="X39" s="79">
        <v>11.40677966101695</v>
      </c>
      <c r="Y39" s="79">
        <f>X39</f>
        <v>11.40677966101695</v>
      </c>
      <c r="Z39" s="79"/>
      <c r="AA39" s="79">
        <v>13.46</v>
      </c>
      <c r="AB39" s="79">
        <v>13.46</v>
      </c>
      <c r="AC39" s="79">
        <v>0</v>
      </c>
      <c r="AD39" s="79">
        <v>0</v>
      </c>
      <c r="AE39" s="79">
        <f>AA39</f>
        <v>13.46</v>
      </c>
      <c r="AF39" s="79"/>
      <c r="AG39" s="79"/>
      <c r="AH39" s="79"/>
      <c r="AI39" s="79"/>
      <c r="AJ39" s="79"/>
    </row>
    <row r="40" spans="1:36" s="80" customFormat="1" ht="89.25" customHeight="1" x14ac:dyDescent="0.2">
      <c r="A40" s="83" t="s">
        <v>199</v>
      </c>
      <c r="B40" s="71" t="s">
        <v>192</v>
      </c>
      <c r="C40" s="102" t="s">
        <v>202</v>
      </c>
      <c r="D40" s="74"/>
      <c r="E40" s="73" t="s">
        <v>105</v>
      </c>
      <c r="F40" s="73" t="s">
        <v>105</v>
      </c>
      <c r="G40" s="74" t="s">
        <v>163</v>
      </c>
      <c r="H40" s="74" t="s">
        <v>236</v>
      </c>
      <c r="I40" s="74" t="s">
        <v>169</v>
      </c>
      <c r="J40" s="74"/>
      <c r="K40" s="74"/>
      <c r="L40" s="74"/>
      <c r="M40" s="87" t="s">
        <v>237</v>
      </c>
      <c r="N40" s="88" t="s">
        <v>198</v>
      </c>
      <c r="O40" s="75" t="s">
        <v>75</v>
      </c>
      <c r="P40" s="76"/>
      <c r="Q40" s="77">
        <v>43101</v>
      </c>
      <c r="R40" s="85" t="s">
        <v>204</v>
      </c>
      <c r="S40" s="78" t="str">
        <f>W40</f>
        <v>III кв 2018</v>
      </c>
      <c r="T40" s="70" t="s">
        <v>206</v>
      </c>
      <c r="U40" s="70" t="str">
        <f>T40</f>
        <v>III кв 2018</v>
      </c>
      <c r="V40" s="76"/>
      <c r="W40" s="70" t="s">
        <v>206</v>
      </c>
      <c r="X40" s="79">
        <v>9.5764618644067792</v>
      </c>
      <c r="Y40" s="79">
        <f>X40</f>
        <v>9.5764618644067792</v>
      </c>
      <c r="Z40" s="79"/>
      <c r="AA40" s="79">
        <v>11.300224999999999</v>
      </c>
      <c r="AB40" s="79">
        <v>0</v>
      </c>
      <c r="AC40" s="79">
        <v>11.300224999999999</v>
      </c>
      <c r="AD40" s="79">
        <v>0</v>
      </c>
      <c r="AE40" s="79">
        <f>AA40</f>
        <v>11.300224999999999</v>
      </c>
      <c r="AF40" s="79"/>
      <c r="AG40" s="79"/>
      <c r="AH40" s="79"/>
      <c r="AI40" s="79"/>
      <c r="AJ40" s="79"/>
    </row>
    <row r="41" spans="1:36" s="116" customFormat="1" ht="211.5" customHeight="1" x14ac:dyDescent="0.2">
      <c r="A41" s="119" t="s">
        <v>245</v>
      </c>
      <c r="B41" s="104" t="s">
        <v>265</v>
      </c>
      <c r="C41" s="118" t="s">
        <v>255</v>
      </c>
      <c r="D41" s="106"/>
      <c r="E41" s="107" t="s">
        <v>105</v>
      </c>
      <c r="F41" s="107" t="s">
        <v>105</v>
      </c>
      <c r="G41" s="106" t="s">
        <v>163</v>
      </c>
      <c r="H41" s="106" t="s">
        <v>267</v>
      </c>
      <c r="I41" s="106" t="s">
        <v>169</v>
      </c>
      <c r="J41" s="106"/>
      <c r="K41" s="106"/>
      <c r="L41" s="106"/>
      <c r="M41" s="120" t="s">
        <v>266</v>
      </c>
      <c r="N41" s="109" t="s">
        <v>270</v>
      </c>
      <c r="O41" s="110" t="s">
        <v>75</v>
      </c>
      <c r="P41" s="111"/>
      <c r="Q41" s="112">
        <v>43466</v>
      </c>
      <c r="R41" s="113" t="s">
        <v>204</v>
      </c>
      <c r="S41" s="114" t="str">
        <f>W41</f>
        <v>III кв 2019</v>
      </c>
      <c r="T41" s="103" t="s">
        <v>209</v>
      </c>
      <c r="U41" s="103" t="str">
        <f>T41</f>
        <v>II кв 2019</v>
      </c>
      <c r="V41" s="111"/>
      <c r="W41" s="103" t="s">
        <v>219</v>
      </c>
      <c r="X41" s="115">
        <v>27.185932203389832</v>
      </c>
      <c r="Y41" s="115">
        <f>X41</f>
        <v>27.185932203389832</v>
      </c>
      <c r="Z41" s="115"/>
      <c r="AA41" s="115">
        <v>32.0794</v>
      </c>
      <c r="AB41" s="115">
        <v>0</v>
      </c>
      <c r="AC41" s="115">
        <v>0</v>
      </c>
      <c r="AD41" s="115">
        <v>32.0794</v>
      </c>
      <c r="AE41" s="115">
        <f>AA41</f>
        <v>32.0794</v>
      </c>
      <c r="AF41" s="115"/>
      <c r="AG41" s="115"/>
      <c r="AH41" s="115"/>
      <c r="AI41" s="115"/>
      <c r="AJ41" s="115"/>
    </row>
    <row r="42" spans="1:36" s="28" customFormat="1" x14ac:dyDescent="0.2">
      <c r="A42" s="3" t="s">
        <v>154</v>
      </c>
      <c r="B42" s="4"/>
      <c r="C42" s="4"/>
      <c r="D42" s="4"/>
      <c r="E42" s="4"/>
      <c r="F42" s="32"/>
      <c r="G42" s="4"/>
      <c r="H42" s="4"/>
      <c r="I42" s="4"/>
      <c r="J42" s="4"/>
      <c r="K42" s="4"/>
      <c r="L42" s="5"/>
      <c r="M42" s="6"/>
      <c r="N42" s="6"/>
      <c r="O42" s="41"/>
      <c r="P42" s="27"/>
      <c r="Q42" s="47"/>
      <c r="R42" s="47"/>
      <c r="S42" s="47"/>
      <c r="T42" s="31"/>
      <c r="U42" s="31"/>
      <c r="V42" s="31"/>
      <c r="W42" s="31"/>
      <c r="X42" s="34">
        <f>X43+X44+X45</f>
        <v>0</v>
      </c>
      <c r="Y42" s="34">
        <f>Y43+Y44+Y45</f>
        <v>0</v>
      </c>
      <c r="Z42" s="34"/>
      <c r="AA42" s="34">
        <v>0</v>
      </c>
      <c r="AB42" s="34">
        <v>0</v>
      </c>
      <c r="AC42" s="34">
        <v>0</v>
      </c>
      <c r="AD42" s="34">
        <v>0</v>
      </c>
      <c r="AE42" s="34">
        <f t="shared" ref="AE42" si="8">AE43+AE44+AE45</f>
        <v>0</v>
      </c>
      <c r="AF42" s="34"/>
      <c r="AG42" s="34"/>
      <c r="AH42" s="34"/>
      <c r="AI42" s="34"/>
      <c r="AJ42" s="34"/>
    </row>
    <row r="43" spans="1:36" ht="22.5" x14ac:dyDescent="0.2">
      <c r="A43" s="58">
        <v>7</v>
      </c>
      <c r="B43" s="59" t="s">
        <v>20</v>
      </c>
      <c r="C43" s="60"/>
      <c r="D43" s="60"/>
      <c r="E43" s="30"/>
      <c r="F43" s="30"/>
      <c r="G43" s="60"/>
      <c r="H43" s="60"/>
      <c r="I43" s="60"/>
      <c r="J43" s="60"/>
      <c r="K43" s="60"/>
      <c r="L43" s="60"/>
      <c r="M43" s="39"/>
      <c r="N43" s="39"/>
      <c r="O43" s="40"/>
      <c r="P43" s="26"/>
      <c r="Q43" s="46"/>
      <c r="R43" s="46"/>
      <c r="S43" s="46"/>
      <c r="T43" s="58"/>
      <c r="U43" s="58"/>
      <c r="V43" s="58"/>
      <c r="W43" s="58"/>
      <c r="X43" s="19"/>
      <c r="Y43" s="19"/>
      <c r="Z43" s="19"/>
      <c r="AA43" s="19"/>
      <c r="AB43" s="19"/>
      <c r="AC43" s="19"/>
      <c r="AD43" s="19"/>
      <c r="AE43" s="19"/>
      <c r="AF43" s="19"/>
      <c r="AG43" s="19"/>
      <c r="AH43" s="19"/>
      <c r="AI43" s="19"/>
      <c r="AJ43" s="19"/>
    </row>
    <row r="44" spans="1:36" x14ac:dyDescent="0.2">
      <c r="A44" s="58">
        <v>8</v>
      </c>
      <c r="B44" s="59" t="s">
        <v>21</v>
      </c>
      <c r="C44" s="60"/>
      <c r="D44" s="60"/>
      <c r="E44" s="30"/>
      <c r="F44" s="30"/>
      <c r="G44" s="60"/>
      <c r="H44" s="60"/>
      <c r="I44" s="60"/>
      <c r="J44" s="60"/>
      <c r="K44" s="60"/>
      <c r="L44" s="60"/>
      <c r="M44" s="39"/>
      <c r="N44" s="39"/>
      <c r="O44" s="40"/>
      <c r="P44" s="26"/>
      <c r="Q44" s="46"/>
      <c r="R44" s="46"/>
      <c r="S44" s="46"/>
      <c r="T44" s="58"/>
      <c r="U44" s="58"/>
      <c r="V44" s="58"/>
      <c r="W44" s="58"/>
      <c r="X44" s="19"/>
      <c r="Y44" s="19"/>
      <c r="Z44" s="19"/>
      <c r="AA44" s="19"/>
      <c r="AB44" s="19"/>
      <c r="AC44" s="19"/>
      <c r="AD44" s="19"/>
      <c r="AE44" s="19"/>
      <c r="AF44" s="19"/>
      <c r="AG44" s="19"/>
      <c r="AH44" s="19"/>
      <c r="AI44" s="19"/>
      <c r="AJ44" s="19"/>
    </row>
    <row r="45" spans="1:36" ht="22.5" x14ac:dyDescent="0.2">
      <c r="A45" s="58">
        <v>9</v>
      </c>
      <c r="B45" s="59" t="s">
        <v>22</v>
      </c>
      <c r="C45" s="60"/>
      <c r="D45" s="60"/>
      <c r="E45" s="30"/>
      <c r="F45" s="30"/>
      <c r="G45" s="60"/>
      <c r="H45" s="60"/>
      <c r="I45" s="60"/>
      <c r="J45" s="60"/>
      <c r="K45" s="60"/>
      <c r="L45" s="60"/>
      <c r="M45" s="39"/>
      <c r="N45" s="39"/>
      <c r="O45" s="40"/>
      <c r="P45" s="26"/>
      <c r="Q45" s="46"/>
      <c r="R45" s="46"/>
      <c r="S45" s="46"/>
      <c r="T45" s="58"/>
      <c r="U45" s="58"/>
      <c r="V45" s="58"/>
      <c r="W45" s="58"/>
      <c r="X45" s="19"/>
      <c r="Y45" s="19"/>
      <c r="Z45" s="19"/>
      <c r="AA45" s="19"/>
      <c r="AB45" s="19"/>
      <c r="AC45" s="19"/>
      <c r="AD45" s="19"/>
      <c r="AE45" s="19"/>
      <c r="AF45" s="19"/>
      <c r="AG45" s="19"/>
      <c r="AH45" s="19"/>
      <c r="AI45" s="19"/>
      <c r="AJ45" s="19"/>
    </row>
    <row r="46" spans="1:36" s="28" customFormat="1" x14ac:dyDescent="0.2">
      <c r="A46" s="3" t="s">
        <v>23</v>
      </c>
      <c r="B46" s="4"/>
      <c r="C46" s="4"/>
      <c r="D46" s="4"/>
      <c r="E46" s="4"/>
      <c r="F46" s="32"/>
      <c r="G46" s="4"/>
      <c r="H46" s="4"/>
      <c r="I46" s="4"/>
      <c r="J46" s="4"/>
      <c r="K46" s="4"/>
      <c r="L46" s="5"/>
      <c r="M46" s="6"/>
      <c r="N46" s="6"/>
      <c r="O46" s="41"/>
      <c r="P46" s="27"/>
      <c r="Q46" s="47"/>
      <c r="R46" s="47"/>
      <c r="S46" s="47"/>
      <c r="T46" s="31"/>
      <c r="U46" s="31"/>
      <c r="V46" s="31"/>
      <c r="W46" s="31"/>
      <c r="X46" s="34">
        <f>X47+X48</f>
        <v>0</v>
      </c>
      <c r="Y46" s="34">
        <f>Y47+Y48</f>
        <v>0</v>
      </c>
      <c r="Z46" s="34"/>
      <c r="AA46" s="34">
        <v>0</v>
      </c>
      <c r="AB46" s="34">
        <v>0</v>
      </c>
      <c r="AC46" s="34">
        <v>0</v>
      </c>
      <c r="AD46" s="34">
        <v>0</v>
      </c>
      <c r="AE46" s="34">
        <f t="shared" ref="AE46" si="9">AE47+AE48</f>
        <v>0</v>
      </c>
      <c r="AF46" s="34"/>
      <c r="AG46" s="34"/>
      <c r="AH46" s="34"/>
      <c r="AI46" s="34"/>
      <c r="AJ46" s="34"/>
    </row>
    <row r="47" spans="1:36" ht="22.5" x14ac:dyDescent="0.2">
      <c r="A47" s="58">
        <v>10</v>
      </c>
      <c r="B47" s="59" t="s">
        <v>24</v>
      </c>
      <c r="C47" s="60"/>
      <c r="D47" s="60"/>
      <c r="E47" s="30"/>
      <c r="F47" s="30"/>
      <c r="G47" s="60"/>
      <c r="H47" s="60"/>
      <c r="I47" s="60"/>
      <c r="J47" s="60"/>
      <c r="K47" s="60"/>
      <c r="L47" s="60"/>
      <c r="M47" s="39"/>
      <c r="N47" s="39"/>
      <c r="O47" s="40"/>
      <c r="P47" s="26"/>
      <c r="Q47" s="46"/>
      <c r="R47" s="46"/>
      <c r="S47" s="46"/>
      <c r="T47" s="58"/>
      <c r="U47" s="58"/>
      <c r="V47" s="26"/>
      <c r="W47" s="58"/>
      <c r="X47" s="19"/>
      <c r="Y47" s="19"/>
      <c r="Z47" s="19"/>
      <c r="AA47" s="19"/>
      <c r="AB47" s="19"/>
      <c r="AC47" s="19"/>
      <c r="AD47" s="19"/>
      <c r="AE47" s="19"/>
      <c r="AF47" s="19"/>
      <c r="AG47" s="19"/>
      <c r="AH47" s="19"/>
      <c r="AI47" s="19"/>
      <c r="AJ47" s="19"/>
    </row>
    <row r="48" spans="1:36" ht="22.5" x14ac:dyDescent="0.2">
      <c r="A48" s="58">
        <v>11</v>
      </c>
      <c r="B48" s="59" t="s">
        <v>25</v>
      </c>
      <c r="C48" s="60"/>
      <c r="D48" s="60"/>
      <c r="E48" s="30"/>
      <c r="F48" s="30"/>
      <c r="G48" s="60"/>
      <c r="H48" s="60"/>
      <c r="I48" s="60"/>
      <c r="J48" s="60"/>
      <c r="K48" s="60"/>
      <c r="L48" s="60"/>
      <c r="M48" s="39"/>
      <c r="N48" s="39"/>
      <c r="O48" s="40"/>
      <c r="P48" s="26"/>
      <c r="Q48" s="46"/>
      <c r="R48" s="46"/>
      <c r="S48" s="46"/>
      <c r="T48" s="58"/>
      <c r="U48" s="58"/>
      <c r="V48" s="58"/>
      <c r="W48" s="58"/>
      <c r="X48" s="19"/>
      <c r="Y48" s="19"/>
      <c r="Z48" s="19"/>
      <c r="AA48" s="19"/>
      <c r="AB48" s="19"/>
      <c r="AC48" s="19"/>
      <c r="AD48" s="19"/>
      <c r="AE48" s="19"/>
      <c r="AF48" s="19"/>
      <c r="AG48" s="19"/>
      <c r="AH48" s="19"/>
      <c r="AI48" s="19"/>
      <c r="AJ48" s="19"/>
    </row>
    <row r="50" spans="7:35" ht="32.25" customHeight="1" x14ac:dyDescent="0.2">
      <c r="G50" s="125"/>
      <c r="H50" s="125"/>
      <c r="I50" s="42"/>
      <c r="J50" s="42"/>
      <c r="M50" s="42"/>
      <c r="S50" s="42"/>
      <c r="T50" s="42"/>
      <c r="U50" s="42"/>
      <c r="V50" s="42"/>
      <c r="Z50" s="42"/>
      <c r="AA50" s="42"/>
      <c r="AB50" s="42"/>
      <c r="AC50" s="42"/>
      <c r="AF50" s="42"/>
      <c r="AG50" s="42"/>
      <c r="AH50" s="42"/>
      <c r="AI50" s="42"/>
    </row>
  </sheetData>
  <mergeCells count="40">
    <mergeCell ref="G50:H50"/>
    <mergeCell ref="X7:X8"/>
    <mergeCell ref="A6:A9"/>
    <mergeCell ref="B6:B9"/>
    <mergeCell ref="C6:C9"/>
    <mergeCell ref="D6:D9"/>
    <mergeCell ref="E6:E9"/>
    <mergeCell ref="F6:F9"/>
    <mergeCell ref="Z6:AD6"/>
    <mergeCell ref="AE6:AF6"/>
    <mergeCell ref="AG6:AJ6"/>
    <mergeCell ref="M7:M9"/>
    <mergeCell ref="N7:N9"/>
    <mergeCell ref="O7:O9"/>
    <mergeCell ref="P7:P9"/>
    <mergeCell ref="Q7:Q9"/>
    <mergeCell ref="R7:S8"/>
    <mergeCell ref="T7:T8"/>
    <mergeCell ref="M6:P6"/>
    <mergeCell ref="Q6:W6"/>
    <mergeCell ref="X6:Y6"/>
    <mergeCell ref="U7:U8"/>
    <mergeCell ref="V7:V8"/>
    <mergeCell ref="W7:W8"/>
    <mergeCell ref="AG7:AG8"/>
    <mergeCell ref="AH7:AH8"/>
    <mergeCell ref="AI7:AI8"/>
    <mergeCell ref="AJ7:AJ8"/>
    <mergeCell ref="A11:C11"/>
    <mergeCell ref="D11:G11"/>
    <mergeCell ref="H11:L11"/>
    <mergeCell ref="Y7:Y8"/>
    <mergeCell ref="Z7:Z8"/>
    <mergeCell ref="AA7:AA8"/>
    <mergeCell ref="AB7:AD7"/>
    <mergeCell ref="AE7:AE8"/>
    <mergeCell ref="AF7:AF8"/>
    <mergeCell ref="G6:G9"/>
    <mergeCell ref="H6:I8"/>
    <mergeCell ref="J6:L8"/>
  </mergeCells>
  <hyperlinks>
    <hyperlink ref="C40" r:id="rId1"/>
    <hyperlink ref="C22" r:id="rId2"/>
    <hyperlink ref="C21" r:id="rId3"/>
    <hyperlink ref="C31" r:id="rId4"/>
    <hyperlink ref="C20" r:id="rId5"/>
    <hyperlink ref="C39" r:id="rId6"/>
    <hyperlink ref="C19" r:id="rId7"/>
    <hyperlink ref="C14" r:id="rId8"/>
    <hyperlink ref="C34" r:id="rId9"/>
    <hyperlink ref="C33" r:id="rId10"/>
    <hyperlink ref="C32" r:id="rId11"/>
    <hyperlink ref="C15" r:id="rId12"/>
    <hyperlink ref="C30" r:id="rId13"/>
    <hyperlink ref="C29" r:id="rId14"/>
    <hyperlink ref="C28" r:id="rId15"/>
    <hyperlink ref="C18" r:id="rId16"/>
    <hyperlink ref="C17" r:id="rId17"/>
    <hyperlink ref="C23" r:id="rId18"/>
    <hyperlink ref="C35" r:id="rId19"/>
    <hyperlink ref="C36" r:id="rId20"/>
    <hyperlink ref="C37" r:id="rId21"/>
    <hyperlink ref="C41" r:id="rId22"/>
  </hyperlinks>
  <pageMargins left="0.7" right="0.7" top="0.75" bottom="0.75" header="0.3" footer="0.3"/>
  <pageSetup paperSize="9" scale="33" orientation="portrait" r:id="rId23"/>
  <colBreaks count="3" manualBreakCount="3">
    <brk id="12" max="1048575" man="1"/>
    <brk id="23" max="44" man="1"/>
    <brk id="30" max="1048575" man="1"/>
  </colBreaks>
  <legacy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5"/>
  <sheetViews>
    <sheetView view="pageBreakPreview" zoomScale="86" zoomScaleNormal="100" zoomScaleSheetLayoutView="86" workbookViewId="0">
      <pane xSplit="3" ySplit="13" topLeftCell="X14" activePane="bottomRight" state="frozen"/>
      <selection pane="topRight" activeCell="D1" sqref="D1"/>
      <selection pane="bottomLeft" activeCell="A14" sqref="A14"/>
      <selection pane="bottomRight" activeCell="AB14" sqref="AB14"/>
    </sheetView>
  </sheetViews>
  <sheetFormatPr defaultRowHeight="11.25" x14ac:dyDescent="0.2"/>
  <cols>
    <col min="1" max="1" width="7.5703125" style="20" customWidth="1"/>
    <col min="2" max="2" width="41.85546875" style="20" customWidth="1"/>
    <col min="3" max="3" width="28.7109375" style="20" customWidth="1"/>
    <col min="4" max="4" width="12.85546875" style="20" customWidth="1"/>
    <col min="5" max="5" width="11.140625" style="20" customWidth="1"/>
    <col min="6" max="6" width="18.5703125" style="20" customWidth="1"/>
    <col min="7" max="7" width="9.140625" style="20"/>
    <col min="8" max="8" width="11.7109375" style="20" customWidth="1"/>
    <col min="9" max="10" width="10.140625" style="20" customWidth="1"/>
    <col min="11" max="11" width="11" style="20" customWidth="1"/>
    <col min="12" max="12" width="16.5703125" style="20" customWidth="1"/>
    <col min="13" max="13" width="12" style="20" customWidth="1"/>
    <col min="14" max="14" width="15.5703125" style="20" customWidth="1"/>
    <col min="15" max="15" width="13.42578125" style="20" customWidth="1"/>
    <col min="16" max="16" width="15.5703125" style="20" customWidth="1"/>
    <col min="17" max="17" width="9.140625" style="20"/>
    <col min="18" max="18" width="12.42578125" style="20" customWidth="1"/>
    <col min="19" max="19" width="12.140625" style="20" customWidth="1"/>
    <col min="20" max="20" width="14" style="20" customWidth="1"/>
    <col min="21" max="21" width="13.85546875" style="20" customWidth="1"/>
    <col min="22" max="22" width="19" style="20" customWidth="1"/>
    <col min="23" max="23" width="14" style="20" customWidth="1"/>
    <col min="24" max="24" width="9.5703125" style="20" customWidth="1"/>
    <col min="25" max="25" width="10.85546875" style="20" customWidth="1"/>
    <col min="26" max="26" width="12.85546875" style="20" customWidth="1"/>
    <col min="27" max="27" width="12.28515625" style="20" customWidth="1"/>
    <col min="28" max="28" width="11.7109375" style="20" customWidth="1"/>
    <col min="29" max="29" width="11" style="20" customWidth="1"/>
    <col min="30" max="30" width="9.85546875" style="20" customWidth="1"/>
    <col min="31" max="31" width="10.85546875" style="20" customWidth="1"/>
    <col min="32" max="32" width="10.5703125" style="20" customWidth="1"/>
    <col min="33" max="33" width="11" style="20" customWidth="1"/>
    <col min="34" max="34" width="11.7109375" style="20" customWidth="1"/>
    <col min="35" max="35" width="16.85546875" style="20" customWidth="1"/>
    <col min="36" max="36" width="12" style="20" customWidth="1"/>
    <col min="37" max="37" width="12.5703125" style="20" customWidth="1"/>
    <col min="38" max="38" width="15.28515625" style="20" customWidth="1"/>
    <col min="39" max="39" width="14.140625" style="20" customWidth="1"/>
    <col min="40" max="40" width="21.42578125" style="20" customWidth="1"/>
    <col min="41" max="16384" width="9.140625" style="20"/>
  </cols>
  <sheetData>
    <row r="1" spans="1:40" ht="15.75" x14ac:dyDescent="0.2">
      <c r="A1" s="1" t="s">
        <v>0</v>
      </c>
      <c r="M1" s="1" t="s">
        <v>0</v>
      </c>
      <c r="X1" s="1" t="s">
        <v>0</v>
      </c>
      <c r="AI1" s="1" t="s">
        <v>0</v>
      </c>
    </row>
    <row r="2" spans="1:40" ht="15.75" x14ac:dyDescent="0.2">
      <c r="A2" s="1" t="s">
        <v>76</v>
      </c>
      <c r="M2" s="1" t="s">
        <v>77</v>
      </c>
      <c r="X2" s="1" t="s">
        <v>78</v>
      </c>
      <c r="AI2" s="1" t="s">
        <v>79</v>
      </c>
    </row>
    <row r="3" spans="1:40" ht="14.25" x14ac:dyDescent="0.2">
      <c r="A3" s="21" t="s">
        <v>75</v>
      </c>
      <c r="M3" s="21" t="s">
        <v>75</v>
      </c>
      <c r="X3" s="21" t="s">
        <v>75</v>
      </c>
      <c r="AI3" s="21" t="s">
        <v>75</v>
      </c>
    </row>
    <row r="4" spans="1:40" ht="12" customHeight="1" x14ac:dyDescent="0.2">
      <c r="A4" s="2" t="s">
        <v>59</v>
      </c>
      <c r="M4" s="2" t="s">
        <v>59</v>
      </c>
      <c r="X4" s="2" t="s">
        <v>59</v>
      </c>
      <c r="AI4" s="2" t="s">
        <v>59</v>
      </c>
    </row>
    <row r="5" spans="1:40" ht="12" customHeight="1" x14ac:dyDescent="0.2"/>
    <row r="6" spans="1:40" s="22" customFormat="1" x14ac:dyDescent="0.2">
      <c r="A6" s="138" t="s">
        <v>53</v>
      </c>
      <c r="B6" s="138" t="s">
        <v>2</v>
      </c>
      <c r="C6" s="138" t="s">
        <v>3</v>
      </c>
      <c r="D6" s="138" t="s">
        <v>4</v>
      </c>
      <c r="E6" s="138" t="s">
        <v>5</v>
      </c>
      <c r="F6" s="138" t="s">
        <v>6</v>
      </c>
      <c r="G6" s="138" t="s">
        <v>7</v>
      </c>
      <c r="H6" s="141" t="s">
        <v>8</v>
      </c>
      <c r="I6" s="142"/>
      <c r="J6" s="141" t="s">
        <v>9</v>
      </c>
      <c r="K6" s="147"/>
      <c r="L6" s="142"/>
      <c r="M6" s="132" t="s">
        <v>26</v>
      </c>
      <c r="N6" s="132"/>
      <c r="O6" s="132"/>
      <c r="P6" s="132"/>
      <c r="Q6" s="132" t="s">
        <v>27</v>
      </c>
      <c r="R6" s="132"/>
      <c r="S6" s="132"/>
      <c r="T6" s="132"/>
      <c r="U6" s="132"/>
      <c r="V6" s="132"/>
      <c r="W6" s="132"/>
      <c r="X6" s="132" t="s">
        <v>37</v>
      </c>
      <c r="Y6" s="132"/>
      <c r="Z6" s="136" t="s">
        <v>38</v>
      </c>
      <c r="AA6" s="137"/>
      <c r="AB6" s="137"/>
      <c r="AC6" s="137"/>
      <c r="AD6" s="137"/>
      <c r="AE6" s="137"/>
      <c r="AF6" s="137"/>
      <c r="AG6" s="137"/>
      <c r="AH6" s="150"/>
      <c r="AI6" s="132" t="s">
        <v>45</v>
      </c>
      <c r="AJ6" s="132"/>
      <c r="AK6" s="132" t="s">
        <v>46</v>
      </c>
      <c r="AL6" s="132"/>
      <c r="AM6" s="132"/>
      <c r="AN6" s="132"/>
    </row>
    <row r="7" spans="1:40" s="22" customFormat="1" ht="79.5" customHeight="1" x14ac:dyDescent="0.2">
      <c r="A7" s="139"/>
      <c r="B7" s="139"/>
      <c r="C7" s="139"/>
      <c r="D7" s="139"/>
      <c r="E7" s="139"/>
      <c r="F7" s="139"/>
      <c r="G7" s="139"/>
      <c r="H7" s="143"/>
      <c r="I7" s="144"/>
      <c r="J7" s="143"/>
      <c r="K7" s="148"/>
      <c r="L7" s="144"/>
      <c r="M7" s="132" t="s">
        <v>28</v>
      </c>
      <c r="N7" s="132" t="s">
        <v>34</v>
      </c>
      <c r="O7" s="132" t="s">
        <v>29</v>
      </c>
      <c r="P7" s="132" t="s">
        <v>35</v>
      </c>
      <c r="Q7" s="138" t="s">
        <v>30</v>
      </c>
      <c r="R7" s="141" t="s">
        <v>56</v>
      </c>
      <c r="S7" s="142"/>
      <c r="T7" s="138" t="s">
        <v>57</v>
      </c>
      <c r="U7" s="138" t="s">
        <v>58</v>
      </c>
      <c r="V7" s="138" t="s">
        <v>31</v>
      </c>
      <c r="W7" s="138" t="s">
        <v>36</v>
      </c>
      <c r="X7" s="132" t="s">
        <v>39</v>
      </c>
      <c r="Y7" s="132" t="s">
        <v>40</v>
      </c>
      <c r="Z7" s="132" t="s">
        <v>41</v>
      </c>
      <c r="AA7" s="132" t="s">
        <v>42</v>
      </c>
      <c r="AB7" s="136" t="s">
        <v>43</v>
      </c>
      <c r="AC7" s="137"/>
      <c r="AD7" s="137"/>
      <c r="AE7" s="137"/>
      <c r="AF7" s="137"/>
      <c r="AG7" s="137"/>
      <c r="AH7" s="150"/>
      <c r="AI7" s="132" t="s">
        <v>47</v>
      </c>
      <c r="AJ7" s="132" t="s">
        <v>48</v>
      </c>
      <c r="AK7" s="132" t="s">
        <v>49</v>
      </c>
      <c r="AL7" s="132" t="s">
        <v>50</v>
      </c>
      <c r="AM7" s="132" t="s">
        <v>51</v>
      </c>
      <c r="AN7" s="132" t="s">
        <v>52</v>
      </c>
    </row>
    <row r="8" spans="1:40" s="22" customFormat="1" x14ac:dyDescent="0.2">
      <c r="A8" s="139"/>
      <c r="B8" s="139"/>
      <c r="C8" s="139"/>
      <c r="D8" s="139"/>
      <c r="E8" s="139"/>
      <c r="F8" s="139"/>
      <c r="G8" s="139"/>
      <c r="H8" s="145"/>
      <c r="I8" s="146"/>
      <c r="J8" s="145"/>
      <c r="K8" s="149"/>
      <c r="L8" s="146"/>
      <c r="M8" s="132"/>
      <c r="N8" s="132"/>
      <c r="O8" s="132"/>
      <c r="P8" s="132"/>
      <c r="Q8" s="139"/>
      <c r="R8" s="145"/>
      <c r="S8" s="146"/>
      <c r="T8" s="140"/>
      <c r="U8" s="139"/>
      <c r="V8" s="139"/>
      <c r="W8" s="139"/>
      <c r="X8" s="132"/>
      <c r="Y8" s="132"/>
      <c r="Z8" s="132"/>
      <c r="AA8" s="132"/>
      <c r="AB8" s="10">
        <v>2017</v>
      </c>
      <c r="AC8" s="10">
        <v>2018</v>
      </c>
      <c r="AD8" s="10">
        <v>2019</v>
      </c>
      <c r="AE8" s="10">
        <v>2020</v>
      </c>
      <c r="AF8" s="10">
        <v>2021</v>
      </c>
      <c r="AG8" s="10">
        <v>2022</v>
      </c>
      <c r="AH8" s="10">
        <v>2023</v>
      </c>
      <c r="AI8" s="132"/>
      <c r="AJ8" s="132"/>
      <c r="AK8" s="132"/>
      <c r="AL8" s="132"/>
      <c r="AM8" s="132"/>
      <c r="AN8" s="132"/>
    </row>
    <row r="9" spans="1:40" s="22" customFormat="1" ht="45" x14ac:dyDescent="0.2">
      <c r="A9" s="140"/>
      <c r="B9" s="140"/>
      <c r="C9" s="140"/>
      <c r="D9" s="140"/>
      <c r="E9" s="140"/>
      <c r="F9" s="140"/>
      <c r="G9" s="140"/>
      <c r="H9" s="10" t="s">
        <v>55</v>
      </c>
      <c r="I9" s="9" t="s">
        <v>11</v>
      </c>
      <c r="J9" s="10" t="s">
        <v>55</v>
      </c>
      <c r="K9" s="9" t="s">
        <v>12</v>
      </c>
      <c r="L9" s="9" t="s">
        <v>13</v>
      </c>
      <c r="M9" s="132"/>
      <c r="N9" s="132"/>
      <c r="O9" s="132"/>
      <c r="P9" s="132"/>
      <c r="Q9" s="140"/>
      <c r="R9" s="9" t="s">
        <v>10</v>
      </c>
      <c r="S9" s="10" t="s">
        <v>32</v>
      </c>
      <c r="T9" s="9" t="s">
        <v>33</v>
      </c>
      <c r="U9" s="9" t="s">
        <v>33</v>
      </c>
      <c r="V9" s="9" t="s">
        <v>33</v>
      </c>
      <c r="W9" s="9" t="s">
        <v>33</v>
      </c>
      <c r="X9" s="10" t="s">
        <v>44</v>
      </c>
      <c r="Y9" s="10" t="s">
        <v>44</v>
      </c>
      <c r="Z9" s="10" t="s">
        <v>44</v>
      </c>
      <c r="AA9" s="10" t="s">
        <v>44</v>
      </c>
      <c r="AB9" s="10" t="s">
        <v>44</v>
      </c>
      <c r="AC9" s="10" t="s">
        <v>44</v>
      </c>
      <c r="AD9" s="10" t="s">
        <v>44</v>
      </c>
      <c r="AE9" s="10" t="s">
        <v>44</v>
      </c>
      <c r="AF9" s="10" t="s">
        <v>44</v>
      </c>
      <c r="AG9" s="10" t="s">
        <v>44</v>
      </c>
      <c r="AH9" s="10" t="s">
        <v>44</v>
      </c>
      <c r="AI9" s="10" t="s">
        <v>44</v>
      </c>
      <c r="AJ9" s="10" t="s">
        <v>44</v>
      </c>
      <c r="AK9" s="10" t="s">
        <v>44</v>
      </c>
      <c r="AL9" s="10" t="s">
        <v>44</v>
      </c>
      <c r="AM9" s="10" t="s">
        <v>44</v>
      </c>
      <c r="AN9" s="10" t="s">
        <v>44</v>
      </c>
    </row>
    <row r="10" spans="1:40" s="22" customFormat="1" x14ac:dyDescent="0.2">
      <c r="A10" s="10">
        <v>1</v>
      </c>
      <c r="B10" s="10">
        <v>2</v>
      </c>
      <c r="C10" s="10">
        <v>3</v>
      </c>
      <c r="D10" s="10">
        <v>4</v>
      </c>
      <c r="E10" s="10">
        <v>5</v>
      </c>
      <c r="F10" s="10">
        <v>6</v>
      </c>
      <c r="G10" s="10">
        <v>7</v>
      </c>
      <c r="H10" s="10">
        <v>8</v>
      </c>
      <c r="I10" s="10">
        <v>9</v>
      </c>
      <c r="J10" s="10">
        <v>10</v>
      </c>
      <c r="K10" s="10">
        <v>11</v>
      </c>
      <c r="L10" s="10">
        <v>12</v>
      </c>
      <c r="M10" s="10">
        <v>13</v>
      </c>
      <c r="N10" s="10">
        <v>14</v>
      </c>
      <c r="O10" s="10">
        <v>15</v>
      </c>
      <c r="P10" s="10">
        <v>16</v>
      </c>
      <c r="Q10" s="10">
        <v>17</v>
      </c>
      <c r="R10" s="10">
        <v>18</v>
      </c>
      <c r="S10" s="10">
        <v>19</v>
      </c>
      <c r="T10" s="10">
        <v>20</v>
      </c>
      <c r="U10" s="10">
        <v>21</v>
      </c>
      <c r="V10" s="10">
        <v>22</v>
      </c>
      <c r="W10" s="10">
        <v>23</v>
      </c>
      <c r="X10" s="10">
        <v>24</v>
      </c>
      <c r="Y10" s="10">
        <v>25</v>
      </c>
      <c r="Z10" s="10">
        <v>26</v>
      </c>
      <c r="AA10" s="10">
        <v>27</v>
      </c>
      <c r="AB10" s="10">
        <v>28</v>
      </c>
      <c r="AC10" s="10">
        <v>29</v>
      </c>
      <c r="AD10" s="10">
        <v>30</v>
      </c>
      <c r="AE10" s="10">
        <v>31</v>
      </c>
      <c r="AF10" s="10">
        <v>32</v>
      </c>
      <c r="AG10" s="10">
        <v>33</v>
      </c>
      <c r="AH10" s="10">
        <v>34</v>
      </c>
      <c r="AI10" s="10">
        <v>35</v>
      </c>
      <c r="AJ10" s="10">
        <v>36</v>
      </c>
      <c r="AK10" s="10">
        <v>37</v>
      </c>
      <c r="AL10" s="10">
        <v>38</v>
      </c>
      <c r="AM10" s="10">
        <v>39</v>
      </c>
      <c r="AN10" s="10">
        <v>40</v>
      </c>
    </row>
    <row r="11" spans="1:40" x14ac:dyDescent="0.2">
      <c r="A11" s="133" t="s">
        <v>54</v>
      </c>
      <c r="B11" s="133"/>
      <c r="C11" s="133"/>
      <c r="D11" s="134"/>
      <c r="E11" s="134"/>
      <c r="F11" s="134"/>
      <c r="G11" s="134"/>
      <c r="H11" s="135"/>
      <c r="I11" s="135"/>
      <c r="J11" s="135"/>
      <c r="K11" s="135"/>
      <c r="L11" s="135"/>
      <c r="M11" s="11"/>
      <c r="N11" s="23"/>
      <c r="O11" s="11"/>
      <c r="P11" s="11"/>
      <c r="Q11" s="11"/>
      <c r="R11" s="11"/>
      <c r="S11" s="11"/>
      <c r="T11" s="11"/>
      <c r="U11" s="11"/>
      <c r="V11" s="11"/>
      <c r="W11" s="10"/>
      <c r="X11" s="24"/>
      <c r="Y11" s="24"/>
      <c r="Z11" s="24"/>
      <c r="AA11" s="24"/>
      <c r="AB11" s="24"/>
      <c r="AC11" s="24"/>
      <c r="AD11" s="24"/>
      <c r="AE11" s="24"/>
      <c r="AF11" s="25"/>
      <c r="AG11" s="25"/>
      <c r="AH11" s="25"/>
      <c r="AI11" s="26"/>
      <c r="AJ11" s="26"/>
      <c r="AK11" s="26"/>
      <c r="AL11" s="26"/>
      <c r="AM11" s="26"/>
      <c r="AN11" s="26"/>
    </row>
    <row r="12" spans="1:40" s="28" customFormat="1" x14ac:dyDescent="0.2">
      <c r="A12" s="3" t="s">
        <v>93</v>
      </c>
      <c r="B12" s="4"/>
      <c r="C12" s="4"/>
      <c r="D12" s="4"/>
      <c r="E12" s="4"/>
      <c r="F12" s="4"/>
      <c r="G12" s="4"/>
      <c r="H12" s="4"/>
      <c r="I12" s="4"/>
      <c r="J12" s="4"/>
      <c r="K12" s="4"/>
      <c r="L12" s="5"/>
      <c r="M12" s="6"/>
      <c r="N12" s="6"/>
      <c r="O12" s="6"/>
      <c r="P12" s="7"/>
      <c r="Q12" s="6"/>
      <c r="R12" s="8"/>
      <c r="S12" s="8"/>
      <c r="T12" s="7" t="s">
        <v>108</v>
      </c>
      <c r="U12" s="7"/>
      <c r="V12" s="7"/>
      <c r="W12" s="7" t="s">
        <v>110</v>
      </c>
      <c r="X12" s="34">
        <f>X13+X17</f>
        <v>158.50763362711865</v>
      </c>
      <c r="Y12" s="34">
        <f t="shared" ref="Y12:AI12" si="0">Y13+Y17</f>
        <v>158.50763362711865</v>
      </c>
      <c r="Z12" s="34">
        <f t="shared" si="0"/>
        <v>0</v>
      </c>
      <c r="AA12" s="34">
        <f t="shared" si="0"/>
        <v>158.50763363220341</v>
      </c>
      <c r="AB12" s="34">
        <f t="shared" si="0"/>
        <v>49.101449215254199</v>
      </c>
      <c r="AC12" s="34">
        <f t="shared" si="0"/>
        <v>33.847389316949197</v>
      </c>
      <c r="AD12" s="34">
        <f t="shared" si="0"/>
        <v>44.8231295</v>
      </c>
      <c r="AE12" s="34">
        <f t="shared" si="0"/>
        <v>8.0844272000000004</v>
      </c>
      <c r="AF12" s="34">
        <f t="shared" si="0"/>
        <v>8.0844272000000004</v>
      </c>
      <c r="AG12" s="34">
        <f t="shared" si="0"/>
        <v>7.7404432000000005</v>
      </c>
      <c r="AH12" s="34">
        <f t="shared" si="0"/>
        <v>6.8263680000000004</v>
      </c>
      <c r="AI12" s="34">
        <f t="shared" si="0"/>
        <v>158.50763362711865</v>
      </c>
      <c r="AJ12" s="34">
        <f t="shared" ref="AJ12" si="1">AJ13+AJ17</f>
        <v>0</v>
      </c>
      <c r="AK12" s="34">
        <f t="shared" ref="AK12" si="2">AK13+AK17</f>
        <v>0</v>
      </c>
      <c r="AL12" s="34">
        <f t="shared" ref="AL12" si="3">AL13+AL17</f>
        <v>0</v>
      </c>
      <c r="AM12" s="34">
        <f t="shared" ref="AM12" si="4">AM13+AM17</f>
        <v>0</v>
      </c>
      <c r="AN12" s="34">
        <f t="shared" ref="AN12" si="5">AN13+AN17</f>
        <v>0</v>
      </c>
    </row>
    <row r="13" spans="1:40" s="28" customFormat="1" x14ac:dyDescent="0.2">
      <c r="A13" s="12" t="s">
        <v>95</v>
      </c>
      <c r="B13" s="13"/>
      <c r="C13" s="13"/>
      <c r="D13" s="13"/>
      <c r="E13" s="13"/>
      <c r="F13" s="13"/>
      <c r="G13" s="13"/>
      <c r="H13" s="13"/>
      <c r="I13" s="13"/>
      <c r="J13" s="13"/>
      <c r="K13" s="13"/>
      <c r="L13" s="14"/>
      <c r="M13" s="15"/>
      <c r="N13" s="15"/>
      <c r="O13" s="15"/>
      <c r="P13" s="16"/>
      <c r="Q13" s="15"/>
      <c r="R13" s="17"/>
      <c r="S13" s="17"/>
      <c r="T13" s="16" t="s">
        <v>108</v>
      </c>
      <c r="U13" s="16"/>
      <c r="V13" s="16"/>
      <c r="W13" s="16" t="s">
        <v>110</v>
      </c>
      <c r="X13" s="35">
        <f>SUM(X14:X16)</f>
        <v>138.49596474576271</v>
      </c>
      <c r="Y13" s="35">
        <f t="shared" ref="Y13:AA13" si="6">SUM(Y14:Y16)</f>
        <v>138.49596474576271</v>
      </c>
      <c r="Z13" s="35">
        <f t="shared" si="6"/>
        <v>0</v>
      </c>
      <c r="AA13" s="35">
        <f t="shared" si="6"/>
        <v>138.49596493220341</v>
      </c>
      <c r="AB13" s="35">
        <f t="shared" ref="AB13" si="7">SUM(AB14:AB16)</f>
        <v>45.967894915254199</v>
      </c>
      <c r="AC13" s="35">
        <f t="shared" ref="AC13" si="8">SUM(AC14:AC16)</f>
        <v>21.940861016949199</v>
      </c>
      <c r="AD13" s="35">
        <f t="shared" ref="AD13" si="9">SUM(AD14:AD16)</f>
        <v>43.281737</v>
      </c>
      <c r="AE13" s="35">
        <f t="shared" ref="AE13" si="10">SUM(AE14:AE16)</f>
        <v>6.8263680000000004</v>
      </c>
      <c r="AF13" s="35">
        <f t="shared" ref="AF13" si="11">SUM(AF14:AF16)</f>
        <v>6.8263680000000004</v>
      </c>
      <c r="AG13" s="35">
        <f t="shared" ref="AG13" si="12">SUM(AG14:AG16)</f>
        <v>6.8263680000000004</v>
      </c>
      <c r="AH13" s="35">
        <f t="shared" ref="AH13:AI13" si="13">SUM(AH14:AH16)</f>
        <v>6.8263680000000004</v>
      </c>
      <c r="AI13" s="35">
        <f t="shared" si="13"/>
        <v>138.49596474576271</v>
      </c>
      <c r="AJ13" s="35">
        <f t="shared" ref="AJ13" si="14">SUM(AJ14:AJ16)</f>
        <v>0</v>
      </c>
      <c r="AK13" s="35">
        <f t="shared" ref="AK13" si="15">SUM(AK14:AK16)</f>
        <v>0</v>
      </c>
      <c r="AL13" s="35">
        <f t="shared" ref="AL13" si="16">SUM(AL14:AL16)</f>
        <v>0</v>
      </c>
      <c r="AM13" s="35">
        <f t="shared" ref="AM13" si="17">SUM(AM14:AM16)</f>
        <v>0</v>
      </c>
      <c r="AN13" s="35">
        <f t="shared" ref="AN13" si="18">SUM(AN14:AN16)</f>
        <v>0</v>
      </c>
    </row>
    <row r="14" spans="1:40" ht="56.25" x14ac:dyDescent="0.2">
      <c r="A14" s="10">
        <v>1</v>
      </c>
      <c r="B14" s="11" t="s">
        <v>81</v>
      </c>
      <c r="C14" s="24" t="s">
        <v>118</v>
      </c>
      <c r="D14" s="24"/>
      <c r="E14" s="30" t="s">
        <v>105</v>
      </c>
      <c r="F14" s="36" t="s">
        <v>106</v>
      </c>
      <c r="G14" s="24"/>
      <c r="H14" s="24"/>
      <c r="I14" s="24"/>
      <c r="J14" s="24"/>
      <c r="K14" s="11"/>
      <c r="L14" s="11"/>
      <c r="M14" s="10"/>
      <c r="N14" s="11"/>
      <c r="O14" s="10"/>
      <c r="P14" s="10"/>
      <c r="Q14" s="10"/>
      <c r="R14" s="10"/>
      <c r="S14" s="10"/>
      <c r="T14" s="10" t="s">
        <v>108</v>
      </c>
      <c r="U14" s="10"/>
      <c r="V14" s="10"/>
      <c r="W14" s="10" t="s">
        <v>109</v>
      </c>
      <c r="X14" s="19">
        <v>45.967894915254199</v>
      </c>
      <c r="Y14" s="19">
        <f>X14</f>
        <v>45.967894915254199</v>
      </c>
      <c r="Z14" s="19">
        <v>0</v>
      </c>
      <c r="AA14" s="19">
        <f>SUM(AB14:AH14)</f>
        <v>45.967894915254199</v>
      </c>
      <c r="AB14" s="19">
        <v>45.967894915254199</v>
      </c>
      <c r="AC14" s="19">
        <v>0</v>
      </c>
      <c r="AD14" s="19">
        <v>0</v>
      </c>
      <c r="AE14" s="19">
        <v>0</v>
      </c>
      <c r="AF14" s="19">
        <v>0</v>
      </c>
      <c r="AG14" s="19">
        <v>0</v>
      </c>
      <c r="AH14" s="19">
        <v>0</v>
      </c>
      <c r="AI14" s="19">
        <v>45.967894915254199</v>
      </c>
      <c r="AJ14" s="19">
        <v>0</v>
      </c>
      <c r="AK14" s="19">
        <v>0</v>
      </c>
      <c r="AL14" s="19">
        <v>0</v>
      </c>
      <c r="AM14" s="19">
        <v>0</v>
      </c>
      <c r="AN14" s="19">
        <v>0</v>
      </c>
    </row>
    <row r="15" spans="1:40" ht="22.5" x14ac:dyDescent="0.2">
      <c r="A15" s="10">
        <v>2</v>
      </c>
      <c r="B15" s="11" t="s">
        <v>82</v>
      </c>
      <c r="C15" s="24" t="s">
        <v>117</v>
      </c>
      <c r="D15" s="24"/>
      <c r="E15" s="30" t="s">
        <v>105</v>
      </c>
      <c r="F15" s="36" t="s">
        <v>106</v>
      </c>
      <c r="G15" s="24"/>
      <c r="H15" s="24"/>
      <c r="I15" s="24"/>
      <c r="J15" s="24"/>
      <c r="K15" s="24"/>
      <c r="L15" s="24"/>
      <c r="M15" s="26"/>
      <c r="N15" s="26"/>
      <c r="O15" s="26"/>
      <c r="P15" s="26"/>
      <c r="Q15" s="26"/>
      <c r="R15" s="26"/>
      <c r="S15" s="26"/>
      <c r="T15" s="10" t="s">
        <v>112</v>
      </c>
      <c r="U15" s="26"/>
      <c r="V15" s="26"/>
      <c r="W15" s="10" t="s">
        <v>113</v>
      </c>
      <c r="X15" s="19">
        <v>21.940861016949199</v>
      </c>
      <c r="Y15" s="19">
        <f t="shared" ref="Y15:Y35" si="19">X15</f>
        <v>21.940861016949199</v>
      </c>
      <c r="Z15" s="19">
        <v>0</v>
      </c>
      <c r="AA15" s="19">
        <f t="shared" ref="AA15:AA16" si="20">SUM(AB15:AH15)</f>
        <v>21.940861016949199</v>
      </c>
      <c r="AB15" s="19">
        <v>0</v>
      </c>
      <c r="AC15" s="19">
        <v>21.940861016949199</v>
      </c>
      <c r="AD15" s="19">
        <v>0</v>
      </c>
      <c r="AE15" s="19">
        <v>0</v>
      </c>
      <c r="AF15" s="19">
        <v>0</v>
      </c>
      <c r="AG15" s="19">
        <v>0</v>
      </c>
      <c r="AH15" s="19">
        <v>0</v>
      </c>
      <c r="AI15" s="19">
        <v>21.940861016949199</v>
      </c>
      <c r="AJ15" s="19">
        <v>0</v>
      </c>
      <c r="AK15" s="19">
        <v>0</v>
      </c>
      <c r="AL15" s="19">
        <v>0</v>
      </c>
      <c r="AM15" s="19">
        <v>0</v>
      </c>
      <c r="AN15" s="19">
        <v>0</v>
      </c>
    </row>
    <row r="16" spans="1:40" ht="22.5" x14ac:dyDescent="0.2">
      <c r="A16" s="10">
        <v>3</v>
      </c>
      <c r="B16" s="11" t="s">
        <v>83</v>
      </c>
      <c r="C16" s="24" t="s">
        <v>119</v>
      </c>
      <c r="D16" s="24"/>
      <c r="E16" s="30" t="s">
        <v>105</v>
      </c>
      <c r="F16" s="36" t="s">
        <v>106</v>
      </c>
      <c r="G16" s="24"/>
      <c r="H16" s="24"/>
      <c r="I16" s="24"/>
      <c r="J16" s="24"/>
      <c r="K16" s="24"/>
      <c r="L16" s="24"/>
      <c r="M16" s="26"/>
      <c r="N16" s="26"/>
      <c r="O16" s="26"/>
      <c r="P16" s="26"/>
      <c r="Q16" s="11"/>
      <c r="R16" s="11"/>
      <c r="S16" s="11"/>
      <c r="T16" s="10" t="s">
        <v>111</v>
      </c>
      <c r="U16" s="11"/>
      <c r="V16" s="10" t="s">
        <v>114</v>
      </c>
      <c r="W16" s="10" t="s">
        <v>110</v>
      </c>
      <c r="X16" s="19">
        <v>70.5872088135593</v>
      </c>
      <c r="Y16" s="19">
        <f t="shared" si="19"/>
        <v>70.5872088135593</v>
      </c>
      <c r="Z16" s="19">
        <v>0</v>
      </c>
      <c r="AA16" s="19">
        <f t="shared" si="20"/>
        <v>70.587209000000001</v>
      </c>
      <c r="AB16" s="19">
        <v>0</v>
      </c>
      <c r="AC16" s="19">
        <v>0</v>
      </c>
      <c r="AD16" s="19">
        <v>43.281737</v>
      </c>
      <c r="AE16" s="19">
        <v>6.8263680000000004</v>
      </c>
      <c r="AF16" s="19">
        <v>6.8263680000000004</v>
      </c>
      <c r="AG16" s="19">
        <v>6.8263680000000004</v>
      </c>
      <c r="AH16" s="19">
        <v>6.8263680000000004</v>
      </c>
      <c r="AI16" s="19">
        <v>70.5872088135593</v>
      </c>
      <c r="AJ16" s="19">
        <v>0</v>
      </c>
      <c r="AK16" s="19">
        <v>0</v>
      </c>
      <c r="AL16" s="19">
        <v>0</v>
      </c>
      <c r="AM16" s="19">
        <v>0</v>
      </c>
      <c r="AN16" s="19">
        <v>0</v>
      </c>
    </row>
    <row r="17" spans="1:40" s="28" customFormat="1" x14ac:dyDescent="0.2">
      <c r="A17" s="12" t="s">
        <v>94</v>
      </c>
      <c r="B17" s="13"/>
      <c r="C17" s="13"/>
      <c r="D17" s="13"/>
      <c r="E17" s="13"/>
      <c r="F17" s="37"/>
      <c r="G17" s="13"/>
      <c r="H17" s="13"/>
      <c r="I17" s="13"/>
      <c r="J17" s="13"/>
      <c r="K17" s="13"/>
      <c r="L17" s="14"/>
      <c r="M17" s="29"/>
      <c r="N17" s="29"/>
      <c r="O17" s="29"/>
      <c r="P17" s="29"/>
      <c r="Q17" s="15"/>
      <c r="R17" s="15"/>
      <c r="S17" s="15"/>
      <c r="T17" s="16" t="s">
        <v>108</v>
      </c>
      <c r="U17" s="16"/>
      <c r="V17" s="16"/>
      <c r="W17" s="16" t="s">
        <v>115</v>
      </c>
      <c r="X17" s="35">
        <f>SUM(X18:X21)</f>
        <v>20.011668881355931</v>
      </c>
      <c r="Y17" s="35">
        <f t="shared" ref="Y17:AA17" si="21">SUM(Y18:Y21)</f>
        <v>20.011668881355931</v>
      </c>
      <c r="Z17" s="35">
        <f t="shared" si="21"/>
        <v>0</v>
      </c>
      <c r="AA17" s="35">
        <f t="shared" si="21"/>
        <v>20.011668699999998</v>
      </c>
      <c r="AB17" s="35">
        <f t="shared" ref="AB17" si="22">SUM(AB18:AB21)</f>
        <v>3.1335543000000001</v>
      </c>
      <c r="AC17" s="35">
        <f t="shared" ref="AC17" si="23">SUM(AC18:AC21)</f>
        <v>11.9065283</v>
      </c>
      <c r="AD17" s="35">
        <f t="shared" ref="AD17" si="24">SUM(AD18:AD21)</f>
        <v>1.5413924999999999</v>
      </c>
      <c r="AE17" s="35">
        <f t="shared" ref="AE17" si="25">SUM(AE18:AE21)</f>
        <v>1.2580591999999999</v>
      </c>
      <c r="AF17" s="35">
        <f t="shared" ref="AF17" si="26">SUM(AF18:AF21)</f>
        <v>1.2580591999999999</v>
      </c>
      <c r="AG17" s="35">
        <f t="shared" ref="AG17" si="27">SUM(AG18:AG21)</f>
        <v>0.91407519999999998</v>
      </c>
      <c r="AH17" s="35">
        <f t="shared" ref="AH17" si="28">SUM(AH18:AH21)</f>
        <v>0</v>
      </c>
      <c r="AI17" s="35">
        <f t="shared" ref="AI17" si="29">SUM(AI18:AI21)</f>
        <v>20.011668881355931</v>
      </c>
      <c r="AJ17" s="35">
        <f t="shared" ref="AJ17" si="30">SUM(AJ18:AJ21)</f>
        <v>0</v>
      </c>
      <c r="AK17" s="35">
        <f t="shared" ref="AK17" si="31">SUM(AK18:AK21)</f>
        <v>0</v>
      </c>
      <c r="AL17" s="35">
        <f t="shared" ref="AL17" si="32">SUM(AL18:AL21)</f>
        <v>0</v>
      </c>
      <c r="AM17" s="35">
        <f t="shared" ref="AM17" si="33">SUM(AM18:AM21)</f>
        <v>0</v>
      </c>
      <c r="AN17" s="35">
        <f t="shared" ref="AN17" si="34">SUM(AN18:AN21)</f>
        <v>0</v>
      </c>
    </row>
    <row r="18" spans="1:40" ht="22.5" x14ac:dyDescent="0.2">
      <c r="A18" s="10">
        <v>4</v>
      </c>
      <c r="B18" s="11" t="s">
        <v>84</v>
      </c>
      <c r="C18" s="24" t="s">
        <v>120</v>
      </c>
      <c r="D18" s="24"/>
      <c r="E18" s="30" t="s">
        <v>105</v>
      </c>
      <c r="F18" s="36" t="s">
        <v>106</v>
      </c>
      <c r="G18" s="24"/>
      <c r="H18" s="24"/>
      <c r="I18" s="24"/>
      <c r="J18" s="24"/>
      <c r="K18" s="24"/>
      <c r="L18" s="24"/>
      <c r="M18" s="26"/>
      <c r="N18" s="26"/>
      <c r="O18" s="26"/>
      <c r="P18" s="26"/>
      <c r="Q18" s="26"/>
      <c r="R18" s="26"/>
      <c r="S18" s="26"/>
      <c r="T18" s="10" t="s">
        <v>108</v>
      </c>
      <c r="U18" s="26"/>
      <c r="V18" s="10" t="s">
        <v>109</v>
      </c>
      <c r="W18" s="10" t="s">
        <v>116</v>
      </c>
      <c r="X18" s="19">
        <v>3.5461572881355901</v>
      </c>
      <c r="Y18" s="19">
        <f t="shared" si="19"/>
        <v>3.5461572881355901</v>
      </c>
      <c r="Z18" s="19">
        <v>0</v>
      </c>
      <c r="AA18" s="19">
        <f>SUM(AB18:AH18)</f>
        <v>3.5461569999999996</v>
      </c>
      <c r="AB18" s="19">
        <v>2.1702210000000002</v>
      </c>
      <c r="AC18" s="19">
        <v>0.34398400000000001</v>
      </c>
      <c r="AD18" s="19">
        <v>0.34398400000000001</v>
      </c>
      <c r="AE18" s="19">
        <v>0.34398400000000001</v>
      </c>
      <c r="AF18" s="19">
        <v>0.34398400000000001</v>
      </c>
      <c r="AG18" s="19">
        <v>0</v>
      </c>
      <c r="AH18" s="19">
        <v>0</v>
      </c>
      <c r="AI18" s="19">
        <v>3.5461572881355901</v>
      </c>
      <c r="AJ18" s="19">
        <v>0</v>
      </c>
      <c r="AK18" s="19">
        <v>0</v>
      </c>
      <c r="AL18" s="19">
        <v>0</v>
      </c>
      <c r="AM18" s="19">
        <v>0</v>
      </c>
      <c r="AN18" s="19">
        <v>0</v>
      </c>
    </row>
    <row r="19" spans="1:40" ht="22.5" x14ac:dyDescent="0.2">
      <c r="A19" s="10">
        <v>5</v>
      </c>
      <c r="B19" s="11" t="s">
        <v>85</v>
      </c>
      <c r="C19" s="24" t="s">
        <v>121</v>
      </c>
      <c r="D19" s="24"/>
      <c r="E19" s="30" t="s">
        <v>105</v>
      </c>
      <c r="F19" s="36" t="s">
        <v>106</v>
      </c>
      <c r="G19" s="24"/>
      <c r="H19" s="24"/>
      <c r="I19" s="24"/>
      <c r="J19" s="24"/>
      <c r="K19" s="24"/>
      <c r="L19" s="24"/>
      <c r="M19" s="26"/>
      <c r="N19" s="26"/>
      <c r="O19" s="26"/>
      <c r="P19" s="26"/>
      <c r="Q19" s="26"/>
      <c r="R19" s="26"/>
      <c r="S19" s="26"/>
      <c r="T19" s="10" t="s">
        <v>112</v>
      </c>
      <c r="U19" s="26"/>
      <c r="V19" s="10" t="s">
        <v>113</v>
      </c>
      <c r="W19" s="10" t="s">
        <v>115</v>
      </c>
      <c r="X19" s="19">
        <v>8.9355115932203404</v>
      </c>
      <c r="Y19" s="19">
        <f t="shared" si="19"/>
        <v>8.9355115932203404</v>
      </c>
      <c r="Z19" s="19">
        <v>0</v>
      </c>
      <c r="AA19" s="19">
        <f t="shared" ref="AA19:AA35" si="35">SUM(AB19:AH19)</f>
        <v>8.9355117999999987</v>
      </c>
      <c r="AB19" s="19">
        <v>0</v>
      </c>
      <c r="AC19" s="19">
        <v>5.2792110000000001</v>
      </c>
      <c r="AD19" s="19">
        <v>0.91407519999999998</v>
      </c>
      <c r="AE19" s="19">
        <v>0.91407519999999998</v>
      </c>
      <c r="AF19" s="19">
        <v>0.91407519999999998</v>
      </c>
      <c r="AG19" s="19">
        <v>0.91407519999999998</v>
      </c>
      <c r="AH19" s="19">
        <v>0</v>
      </c>
      <c r="AI19" s="19">
        <v>8.9355115932203404</v>
      </c>
      <c r="AJ19" s="19">
        <v>0</v>
      </c>
      <c r="AK19" s="19">
        <v>0</v>
      </c>
      <c r="AL19" s="19">
        <v>0</v>
      </c>
      <c r="AM19" s="19">
        <v>0</v>
      </c>
      <c r="AN19" s="19">
        <v>0</v>
      </c>
    </row>
    <row r="20" spans="1:40" ht="33.75" x14ac:dyDescent="0.2">
      <c r="A20" s="10">
        <v>6</v>
      </c>
      <c r="B20" s="11" t="s">
        <v>86</v>
      </c>
      <c r="C20" s="24" t="s">
        <v>122</v>
      </c>
      <c r="D20" s="24"/>
      <c r="E20" s="30" t="s">
        <v>105</v>
      </c>
      <c r="F20" s="36" t="s">
        <v>106</v>
      </c>
      <c r="G20" s="24"/>
      <c r="H20" s="24"/>
      <c r="I20" s="24"/>
      <c r="J20" s="24"/>
      <c r="K20" s="24"/>
      <c r="L20" s="24"/>
      <c r="M20" s="26"/>
      <c r="N20" s="26"/>
      <c r="O20" s="26"/>
      <c r="P20" s="26"/>
      <c r="Q20" s="26"/>
      <c r="R20" s="26"/>
      <c r="S20" s="26"/>
      <c r="T20" s="10" t="s">
        <v>108</v>
      </c>
      <c r="U20" s="10" t="s">
        <v>108</v>
      </c>
      <c r="V20" s="26"/>
      <c r="W20" s="10" t="s">
        <v>114</v>
      </c>
      <c r="X20" s="19">
        <v>1.03</v>
      </c>
      <c r="Y20" s="19">
        <f t="shared" si="19"/>
        <v>1.03</v>
      </c>
      <c r="Z20" s="19">
        <v>0</v>
      </c>
      <c r="AA20" s="19">
        <f t="shared" si="35"/>
        <v>1.0299999</v>
      </c>
      <c r="AB20" s="19">
        <v>0.4633333</v>
      </c>
      <c r="AC20" s="19">
        <v>0.28333330000000001</v>
      </c>
      <c r="AD20" s="19">
        <v>0.28333330000000001</v>
      </c>
      <c r="AE20" s="19">
        <v>0</v>
      </c>
      <c r="AF20" s="19">
        <v>0</v>
      </c>
      <c r="AG20" s="19">
        <v>0</v>
      </c>
      <c r="AH20" s="19">
        <v>0</v>
      </c>
      <c r="AI20" s="19">
        <v>1.03</v>
      </c>
      <c r="AJ20" s="19">
        <v>0</v>
      </c>
      <c r="AK20" s="19">
        <v>0</v>
      </c>
      <c r="AL20" s="19">
        <v>0</v>
      </c>
      <c r="AM20" s="19">
        <v>0</v>
      </c>
      <c r="AN20" s="19">
        <v>0</v>
      </c>
    </row>
    <row r="21" spans="1:40" ht="22.5" x14ac:dyDescent="0.2">
      <c r="A21" s="10">
        <v>7</v>
      </c>
      <c r="B21" s="11" t="s">
        <v>87</v>
      </c>
      <c r="C21" s="24" t="s">
        <v>123</v>
      </c>
      <c r="D21" s="24"/>
      <c r="E21" s="30" t="s">
        <v>105</v>
      </c>
      <c r="F21" s="36" t="s">
        <v>107</v>
      </c>
      <c r="G21" s="24"/>
      <c r="H21" s="24"/>
      <c r="I21" s="24"/>
      <c r="J21" s="24"/>
      <c r="K21" s="24"/>
      <c r="L21" s="24"/>
      <c r="M21" s="26"/>
      <c r="N21" s="26"/>
      <c r="O21" s="26"/>
      <c r="P21" s="26"/>
      <c r="Q21" s="26"/>
      <c r="R21" s="26"/>
      <c r="S21" s="26"/>
      <c r="T21" s="10" t="s">
        <v>108</v>
      </c>
      <c r="U21" s="10" t="s">
        <v>112</v>
      </c>
      <c r="V21" s="26"/>
      <c r="W21" s="10" t="s">
        <v>113</v>
      </c>
      <c r="X21" s="19">
        <v>6.5</v>
      </c>
      <c r="Y21" s="19">
        <f t="shared" si="19"/>
        <v>6.5</v>
      </c>
      <c r="Z21" s="19">
        <v>0</v>
      </c>
      <c r="AA21" s="19">
        <f t="shared" si="35"/>
        <v>6.5</v>
      </c>
      <c r="AB21" s="19">
        <v>0.5</v>
      </c>
      <c r="AC21" s="19">
        <v>6</v>
      </c>
      <c r="AD21" s="19">
        <v>0</v>
      </c>
      <c r="AE21" s="19">
        <v>0</v>
      </c>
      <c r="AF21" s="19">
        <v>0</v>
      </c>
      <c r="AG21" s="19">
        <v>0</v>
      </c>
      <c r="AH21" s="19">
        <v>0</v>
      </c>
      <c r="AI21" s="19">
        <v>6.5</v>
      </c>
      <c r="AJ21" s="19">
        <v>0</v>
      </c>
      <c r="AK21" s="19">
        <v>0</v>
      </c>
      <c r="AL21" s="19">
        <v>0</v>
      </c>
      <c r="AM21" s="19">
        <v>0</v>
      </c>
      <c r="AN21" s="19">
        <v>0</v>
      </c>
    </row>
    <row r="22" spans="1:40" s="28" customFormat="1" x14ac:dyDescent="0.2">
      <c r="A22" s="18" t="s">
        <v>97</v>
      </c>
      <c r="B22" s="4"/>
      <c r="C22" s="4"/>
      <c r="D22" s="4"/>
      <c r="E22" s="4"/>
      <c r="F22" s="38"/>
      <c r="G22" s="4"/>
      <c r="H22" s="4"/>
      <c r="I22" s="4"/>
      <c r="J22" s="4"/>
      <c r="K22" s="4"/>
      <c r="L22" s="5"/>
      <c r="M22" s="27"/>
      <c r="N22" s="27"/>
      <c r="O22" s="27"/>
      <c r="P22" s="27"/>
      <c r="Q22" s="27"/>
      <c r="R22" s="27"/>
      <c r="S22" s="27"/>
      <c r="T22" s="31" t="s">
        <v>108</v>
      </c>
      <c r="U22" s="31"/>
      <c r="V22" s="31"/>
      <c r="W22" s="31" t="s">
        <v>116</v>
      </c>
      <c r="X22" s="34">
        <f>X23</f>
        <v>627.31503840000005</v>
      </c>
      <c r="Y22" s="34">
        <f t="shared" ref="Y22:AA22" si="36">Y23</f>
        <v>627.31503840000005</v>
      </c>
      <c r="Z22" s="34">
        <f t="shared" si="36"/>
        <v>0</v>
      </c>
      <c r="AA22" s="34">
        <f t="shared" si="36"/>
        <v>627.31503799999996</v>
      </c>
      <c r="AB22" s="34">
        <f t="shared" ref="AB22" si="37">AB23</f>
        <v>198.18735799999999</v>
      </c>
      <c r="AC22" s="34">
        <f t="shared" ref="AC22" si="38">AC23</f>
        <v>107.28192</v>
      </c>
      <c r="AD22" s="34">
        <f t="shared" ref="AD22" si="39">AD23</f>
        <v>107.28192</v>
      </c>
      <c r="AE22" s="34">
        <f t="shared" ref="AE22" si="40">AE23</f>
        <v>107.28192</v>
      </c>
      <c r="AF22" s="34">
        <f t="shared" ref="AF22" si="41">AF23</f>
        <v>107.28192</v>
      </c>
      <c r="AG22" s="34">
        <f t="shared" ref="AG22" si="42">AG23</f>
        <v>0</v>
      </c>
      <c r="AH22" s="34">
        <f t="shared" ref="AH22" si="43">AH23</f>
        <v>0</v>
      </c>
      <c r="AI22" s="34">
        <f t="shared" ref="AI22" si="44">AI23</f>
        <v>627.31503840000005</v>
      </c>
      <c r="AJ22" s="34">
        <f t="shared" ref="AJ22" si="45">AJ23</f>
        <v>0</v>
      </c>
      <c r="AK22" s="34">
        <f t="shared" ref="AK22" si="46">AK23</f>
        <v>0</v>
      </c>
      <c r="AL22" s="34">
        <f t="shared" ref="AL22" si="47">AL23</f>
        <v>0</v>
      </c>
      <c r="AM22" s="34">
        <f t="shared" ref="AM22" si="48">AM23</f>
        <v>0</v>
      </c>
      <c r="AN22" s="34">
        <f t="shared" ref="AN22" si="49">AN23</f>
        <v>0</v>
      </c>
    </row>
    <row r="23" spans="1:40" ht="22.5" x14ac:dyDescent="0.2">
      <c r="A23" s="10">
        <v>8</v>
      </c>
      <c r="B23" s="11" t="s">
        <v>96</v>
      </c>
      <c r="C23" s="24" t="s">
        <v>124</v>
      </c>
      <c r="D23" s="24"/>
      <c r="E23" s="30" t="s">
        <v>105</v>
      </c>
      <c r="F23" s="36" t="s">
        <v>106</v>
      </c>
      <c r="G23" s="24"/>
      <c r="H23" s="24"/>
      <c r="I23" s="24"/>
      <c r="J23" s="24"/>
      <c r="K23" s="24"/>
      <c r="L23" s="24"/>
      <c r="M23" s="26"/>
      <c r="N23" s="26"/>
      <c r="O23" s="26"/>
      <c r="P23" s="26"/>
      <c r="Q23" s="26"/>
      <c r="R23" s="26"/>
      <c r="S23" s="26"/>
      <c r="T23" s="10" t="s">
        <v>108</v>
      </c>
      <c r="U23" s="26"/>
      <c r="V23" s="10" t="s">
        <v>109</v>
      </c>
      <c r="W23" s="10" t="s">
        <v>116</v>
      </c>
      <c r="X23" s="19">
        <v>627.31503840000005</v>
      </c>
      <c r="Y23" s="19">
        <f t="shared" si="19"/>
        <v>627.31503840000005</v>
      </c>
      <c r="Z23" s="19">
        <v>0</v>
      </c>
      <c r="AA23" s="19">
        <f t="shared" si="35"/>
        <v>627.31503799999996</v>
      </c>
      <c r="AB23" s="19">
        <v>198.18735799999999</v>
      </c>
      <c r="AC23" s="19">
        <v>107.28192</v>
      </c>
      <c r="AD23" s="19">
        <v>107.28192</v>
      </c>
      <c r="AE23" s="19">
        <v>107.28192</v>
      </c>
      <c r="AF23" s="19">
        <v>107.28192</v>
      </c>
      <c r="AG23" s="19">
        <v>0</v>
      </c>
      <c r="AH23" s="19">
        <v>0</v>
      </c>
      <c r="AI23" s="19">
        <v>627.31503840000005</v>
      </c>
      <c r="AJ23" s="19"/>
      <c r="AK23" s="19"/>
      <c r="AL23" s="19"/>
      <c r="AM23" s="19"/>
      <c r="AN23" s="19"/>
    </row>
    <row r="24" spans="1:40" s="28" customFormat="1" x14ac:dyDescent="0.2">
      <c r="A24" s="18" t="s">
        <v>98</v>
      </c>
      <c r="B24" s="4"/>
      <c r="C24" s="4"/>
      <c r="D24" s="4"/>
      <c r="E24" s="4"/>
      <c r="F24" s="38"/>
      <c r="G24" s="4"/>
      <c r="H24" s="4"/>
      <c r="I24" s="4"/>
      <c r="J24" s="4"/>
      <c r="K24" s="4"/>
      <c r="L24" s="5"/>
      <c r="M24" s="27"/>
      <c r="N24" s="27"/>
      <c r="O24" s="27"/>
      <c r="P24" s="27"/>
      <c r="Q24" s="27"/>
      <c r="R24" s="27"/>
      <c r="S24" s="27"/>
      <c r="T24" s="31" t="s">
        <v>108</v>
      </c>
      <c r="U24" s="31"/>
      <c r="V24" s="31"/>
      <c r="W24" s="31" t="s">
        <v>116</v>
      </c>
      <c r="X24" s="34">
        <f>X25</f>
        <v>11.9789593220339</v>
      </c>
      <c r="Y24" s="34">
        <f t="shared" ref="Y24:AA24" si="50">Y25</f>
        <v>11.9789593220339</v>
      </c>
      <c r="Z24" s="34">
        <f t="shared" si="50"/>
        <v>0</v>
      </c>
      <c r="AA24" s="34">
        <f t="shared" si="50"/>
        <v>11.978959</v>
      </c>
      <c r="AB24" s="34">
        <f t="shared" ref="AB24" si="51">AB25</f>
        <v>11.581039000000001</v>
      </c>
      <c r="AC24" s="34">
        <f t="shared" ref="AC24" si="52">AC25</f>
        <v>9.9479999999999999E-2</v>
      </c>
      <c r="AD24" s="34">
        <f t="shared" ref="AD24" si="53">AD25</f>
        <v>9.9479999999999999E-2</v>
      </c>
      <c r="AE24" s="34">
        <f t="shared" ref="AE24" si="54">AE25</f>
        <v>9.9479999999999999E-2</v>
      </c>
      <c r="AF24" s="34">
        <f t="shared" ref="AF24" si="55">AF25</f>
        <v>9.9479999999999999E-2</v>
      </c>
      <c r="AG24" s="34">
        <f t="shared" ref="AG24" si="56">AG25</f>
        <v>0</v>
      </c>
      <c r="AH24" s="34">
        <f t="shared" ref="AH24" si="57">AH25</f>
        <v>0</v>
      </c>
      <c r="AI24" s="34">
        <f t="shared" ref="AI24" si="58">AI25</f>
        <v>11.9789593220339</v>
      </c>
      <c r="AJ24" s="34">
        <f t="shared" ref="AJ24" si="59">AJ25</f>
        <v>0</v>
      </c>
      <c r="AK24" s="34">
        <f t="shared" ref="AK24" si="60">AK25</f>
        <v>0</v>
      </c>
      <c r="AL24" s="34">
        <f t="shared" ref="AL24" si="61">AL25</f>
        <v>0</v>
      </c>
      <c r="AM24" s="34">
        <f t="shared" ref="AM24" si="62">AM25</f>
        <v>0</v>
      </c>
      <c r="AN24" s="34">
        <f t="shared" ref="AN24" si="63">AN25</f>
        <v>0</v>
      </c>
    </row>
    <row r="25" spans="1:40" ht="22.5" x14ac:dyDescent="0.2">
      <c r="A25" s="10">
        <v>9</v>
      </c>
      <c r="B25" s="11" t="s">
        <v>99</v>
      </c>
      <c r="C25" s="24" t="s">
        <v>125</v>
      </c>
      <c r="D25" s="24"/>
      <c r="E25" s="30" t="s">
        <v>105</v>
      </c>
      <c r="F25" s="36" t="s">
        <v>106</v>
      </c>
      <c r="G25" s="24"/>
      <c r="H25" s="24"/>
      <c r="I25" s="24"/>
      <c r="J25" s="24"/>
      <c r="K25" s="24"/>
      <c r="L25" s="24"/>
      <c r="M25" s="26"/>
      <c r="N25" s="26"/>
      <c r="O25" s="26"/>
      <c r="P25" s="26"/>
      <c r="Q25" s="26"/>
      <c r="R25" s="26"/>
      <c r="S25" s="26"/>
      <c r="T25" s="10" t="s">
        <v>108</v>
      </c>
      <c r="U25" s="26"/>
      <c r="V25" s="10" t="s">
        <v>109</v>
      </c>
      <c r="W25" s="10" t="s">
        <v>116</v>
      </c>
      <c r="X25" s="19">
        <v>11.9789593220339</v>
      </c>
      <c r="Y25" s="19">
        <f t="shared" si="19"/>
        <v>11.9789593220339</v>
      </c>
      <c r="Z25" s="19">
        <v>0</v>
      </c>
      <c r="AA25" s="19">
        <f t="shared" si="35"/>
        <v>11.978959</v>
      </c>
      <c r="AB25" s="19">
        <v>11.581039000000001</v>
      </c>
      <c r="AC25" s="19">
        <v>9.9479999999999999E-2</v>
      </c>
      <c r="AD25" s="19">
        <v>9.9479999999999999E-2</v>
      </c>
      <c r="AE25" s="19">
        <v>9.9479999999999999E-2</v>
      </c>
      <c r="AF25" s="19">
        <v>9.9479999999999999E-2</v>
      </c>
      <c r="AG25" s="19">
        <v>0</v>
      </c>
      <c r="AH25" s="19">
        <v>0</v>
      </c>
      <c r="AI25" s="19">
        <v>11.9789593220339</v>
      </c>
      <c r="AJ25" s="19">
        <v>0</v>
      </c>
      <c r="AK25" s="19">
        <v>0</v>
      </c>
      <c r="AL25" s="19">
        <v>0</v>
      </c>
      <c r="AM25" s="19">
        <v>0</v>
      </c>
      <c r="AN25" s="19">
        <v>0</v>
      </c>
    </row>
    <row r="26" spans="1:40" s="28" customFormat="1" x14ac:dyDescent="0.2">
      <c r="A26" s="18" t="s">
        <v>100</v>
      </c>
      <c r="B26" s="4"/>
      <c r="C26" s="4"/>
      <c r="D26" s="4"/>
      <c r="E26" s="4"/>
      <c r="F26" s="38"/>
      <c r="G26" s="32"/>
      <c r="H26" s="32"/>
      <c r="I26" s="32"/>
      <c r="J26" s="32"/>
      <c r="K26" s="32"/>
      <c r="L26" s="33"/>
      <c r="M26" s="31"/>
      <c r="N26" s="31"/>
      <c r="O26" s="31"/>
      <c r="P26" s="31"/>
      <c r="Q26" s="31"/>
      <c r="R26" s="31"/>
      <c r="S26" s="31"/>
      <c r="T26" s="31" t="s">
        <v>108</v>
      </c>
      <c r="U26" s="31"/>
      <c r="V26" s="31"/>
      <c r="W26" s="31" t="s">
        <v>115</v>
      </c>
      <c r="X26" s="34">
        <f>SUM(X27:X31)</f>
        <v>96.699255593220329</v>
      </c>
      <c r="Y26" s="34">
        <f t="shared" ref="Y26:AA26" si="64">SUM(Y27:Y31)</f>
        <v>96.699255593220329</v>
      </c>
      <c r="Z26" s="34">
        <f t="shared" si="64"/>
        <v>0</v>
      </c>
      <c r="AA26" s="34">
        <f t="shared" si="64"/>
        <v>96.699255847457678</v>
      </c>
      <c r="AB26" s="34">
        <f t="shared" ref="AB26" si="65">SUM(AB27:AB31)</f>
        <v>7.4666440677966097</v>
      </c>
      <c r="AC26" s="34">
        <f t="shared" ref="AC26" si="66">SUM(AC27:AC31)</f>
        <v>68.667048661016992</v>
      </c>
      <c r="AD26" s="34">
        <f t="shared" ref="AD26" si="67">SUM(AD27:AD31)</f>
        <v>9.6996111186440697</v>
      </c>
      <c r="AE26" s="34">
        <f t="shared" ref="AE26" si="68">SUM(AE27:AE31)</f>
        <v>3.6219839999999999</v>
      </c>
      <c r="AF26" s="34">
        <f t="shared" ref="AF26" si="69">SUM(AF27:AF31)</f>
        <v>3.6219839999999999</v>
      </c>
      <c r="AG26" s="34">
        <f t="shared" ref="AG26" si="70">SUM(AG27:AG31)</f>
        <v>3.6219839999999999</v>
      </c>
      <c r="AH26" s="34">
        <f t="shared" ref="AH26" si="71">SUM(AH27:AH31)</f>
        <v>0</v>
      </c>
      <c r="AI26" s="34">
        <f t="shared" ref="AI26" si="72">SUM(AI27:AI31)</f>
        <v>96.699255593220329</v>
      </c>
      <c r="AJ26" s="34">
        <f t="shared" ref="AJ26" si="73">SUM(AJ27:AJ31)</f>
        <v>0</v>
      </c>
      <c r="AK26" s="34">
        <f t="shared" ref="AK26" si="74">SUM(AK27:AK31)</f>
        <v>0</v>
      </c>
      <c r="AL26" s="34">
        <f t="shared" ref="AL26" si="75">SUM(AL27:AL31)</f>
        <v>0</v>
      </c>
      <c r="AM26" s="34">
        <f t="shared" ref="AM26" si="76">SUM(AM27:AM31)</f>
        <v>0</v>
      </c>
      <c r="AN26" s="34">
        <f t="shared" ref="AN26" si="77">SUM(AN27:AN31)</f>
        <v>0</v>
      </c>
    </row>
    <row r="27" spans="1:40" ht="33.75" x14ac:dyDescent="0.2">
      <c r="A27" s="10">
        <v>10</v>
      </c>
      <c r="B27" s="11" t="s">
        <v>88</v>
      </c>
      <c r="C27" s="24" t="s">
        <v>126</v>
      </c>
      <c r="D27" s="24"/>
      <c r="E27" s="30" t="s">
        <v>105</v>
      </c>
      <c r="F27" s="36" t="s">
        <v>106</v>
      </c>
      <c r="G27" s="24"/>
      <c r="H27" s="24"/>
      <c r="I27" s="24"/>
      <c r="J27" s="24"/>
      <c r="K27" s="24"/>
      <c r="L27" s="24"/>
      <c r="M27" s="26"/>
      <c r="N27" s="26"/>
      <c r="O27" s="26"/>
      <c r="P27" s="26"/>
      <c r="Q27" s="26"/>
      <c r="R27" s="26"/>
      <c r="S27" s="26"/>
      <c r="T27" s="10" t="s">
        <v>112</v>
      </c>
      <c r="U27" s="26"/>
      <c r="V27" s="10" t="s">
        <v>113</v>
      </c>
      <c r="W27" s="10" t="s">
        <v>115</v>
      </c>
      <c r="X27" s="19">
        <v>55.639004745762705</v>
      </c>
      <c r="Y27" s="19">
        <f t="shared" si="19"/>
        <v>55.639004745762705</v>
      </c>
      <c r="Z27" s="19">
        <v>0</v>
      </c>
      <c r="AA27" s="19">
        <f t="shared" si="35"/>
        <v>55.63900499999999</v>
      </c>
      <c r="AB27" s="19">
        <v>0</v>
      </c>
      <c r="AC27" s="19">
        <v>41.151069</v>
      </c>
      <c r="AD27" s="19">
        <v>3.6219839999999999</v>
      </c>
      <c r="AE27" s="19">
        <v>3.6219839999999999</v>
      </c>
      <c r="AF27" s="19">
        <v>3.6219839999999999</v>
      </c>
      <c r="AG27" s="19">
        <v>3.6219839999999999</v>
      </c>
      <c r="AH27" s="19">
        <v>0</v>
      </c>
      <c r="AI27" s="19">
        <v>55.639004745762705</v>
      </c>
      <c r="AJ27" s="19">
        <v>0</v>
      </c>
      <c r="AK27" s="19">
        <v>0</v>
      </c>
      <c r="AL27" s="19">
        <v>0</v>
      </c>
      <c r="AM27" s="19">
        <v>0</v>
      </c>
      <c r="AN27" s="19">
        <v>0</v>
      </c>
    </row>
    <row r="28" spans="1:40" ht="22.5" x14ac:dyDescent="0.2">
      <c r="A28" s="10">
        <v>11</v>
      </c>
      <c r="B28" s="11" t="s">
        <v>89</v>
      </c>
      <c r="C28" s="24" t="s">
        <v>127</v>
      </c>
      <c r="D28" s="24"/>
      <c r="E28" s="30" t="s">
        <v>105</v>
      </c>
      <c r="F28" s="36" t="s">
        <v>106</v>
      </c>
      <c r="G28" s="24"/>
      <c r="H28" s="24"/>
      <c r="I28" s="24"/>
      <c r="J28" s="24"/>
      <c r="K28" s="24"/>
      <c r="L28" s="24"/>
      <c r="M28" s="26"/>
      <c r="N28" s="26"/>
      <c r="O28" s="26"/>
      <c r="P28" s="26"/>
      <c r="Q28" s="26"/>
      <c r="R28" s="26"/>
      <c r="S28" s="26"/>
      <c r="T28" s="10" t="s">
        <v>108</v>
      </c>
      <c r="U28" s="26"/>
      <c r="V28" s="10" t="s">
        <v>109</v>
      </c>
      <c r="W28" s="10" t="s">
        <v>114</v>
      </c>
      <c r="X28" s="19">
        <v>11.07213559322034</v>
      </c>
      <c r="Y28" s="19">
        <f t="shared" si="19"/>
        <v>11.07213559322034</v>
      </c>
      <c r="Z28" s="19">
        <v>0</v>
      </c>
      <c r="AA28" s="19">
        <f t="shared" si="35"/>
        <v>11.07213559322034</v>
      </c>
      <c r="AB28" s="19">
        <v>3.6907118644067798</v>
      </c>
      <c r="AC28" s="19">
        <v>3.6907118644067798</v>
      </c>
      <c r="AD28" s="19">
        <v>3.6907118644067798</v>
      </c>
      <c r="AE28" s="19">
        <v>0</v>
      </c>
      <c r="AF28" s="19">
        <v>0</v>
      </c>
      <c r="AG28" s="19">
        <v>0</v>
      </c>
      <c r="AH28" s="19">
        <v>0</v>
      </c>
      <c r="AI28" s="19">
        <v>11.07213559322034</v>
      </c>
      <c r="AJ28" s="19">
        <v>0</v>
      </c>
      <c r="AK28" s="19">
        <v>0</v>
      </c>
      <c r="AL28" s="19">
        <v>0</v>
      </c>
      <c r="AM28" s="19">
        <v>0</v>
      </c>
      <c r="AN28" s="19">
        <v>0</v>
      </c>
    </row>
    <row r="29" spans="1:40" ht="22.5" x14ac:dyDescent="0.2">
      <c r="A29" s="10">
        <v>12</v>
      </c>
      <c r="B29" s="11" t="s">
        <v>90</v>
      </c>
      <c r="C29" s="24" t="s">
        <v>128</v>
      </c>
      <c r="D29" s="24"/>
      <c r="E29" s="30" t="s">
        <v>105</v>
      </c>
      <c r="F29" s="36" t="s">
        <v>105</v>
      </c>
      <c r="G29" s="24"/>
      <c r="H29" s="24"/>
      <c r="I29" s="24"/>
      <c r="J29" s="24"/>
      <c r="K29" s="24"/>
      <c r="L29" s="24"/>
      <c r="M29" s="26"/>
      <c r="N29" s="26"/>
      <c r="O29" s="26"/>
      <c r="P29" s="26"/>
      <c r="Q29" s="26"/>
      <c r="R29" s="26"/>
      <c r="S29" s="26"/>
      <c r="T29" s="10" t="s">
        <v>108</v>
      </c>
      <c r="U29" s="26"/>
      <c r="V29" s="10" t="s">
        <v>109</v>
      </c>
      <c r="W29" s="10" t="s">
        <v>114</v>
      </c>
      <c r="X29" s="19">
        <v>6.1557288135593229</v>
      </c>
      <c r="Y29" s="19">
        <f t="shared" si="19"/>
        <v>6.1557288135593229</v>
      </c>
      <c r="Z29" s="19">
        <v>0</v>
      </c>
      <c r="AA29" s="19">
        <f t="shared" si="35"/>
        <v>6.15572881355933</v>
      </c>
      <c r="AB29" s="19">
        <v>1.88440677966102</v>
      </c>
      <c r="AC29" s="19">
        <v>1.88440677966102</v>
      </c>
      <c r="AD29" s="19">
        <v>2.38691525423729</v>
      </c>
      <c r="AE29" s="19">
        <v>0</v>
      </c>
      <c r="AF29" s="19">
        <v>0</v>
      </c>
      <c r="AG29" s="19">
        <v>0</v>
      </c>
      <c r="AH29" s="19">
        <v>0</v>
      </c>
      <c r="AI29" s="19">
        <v>6.1557288135593229</v>
      </c>
      <c r="AJ29" s="19">
        <v>0</v>
      </c>
      <c r="AK29" s="19">
        <v>0</v>
      </c>
      <c r="AL29" s="19">
        <v>0</v>
      </c>
      <c r="AM29" s="19">
        <v>0</v>
      </c>
      <c r="AN29" s="19">
        <v>0</v>
      </c>
    </row>
    <row r="30" spans="1:40" ht="22.5" x14ac:dyDescent="0.2">
      <c r="A30" s="10">
        <v>13</v>
      </c>
      <c r="B30" s="11" t="s">
        <v>91</v>
      </c>
      <c r="C30" s="24" t="s">
        <v>129</v>
      </c>
      <c r="D30" s="24"/>
      <c r="E30" s="30" t="s">
        <v>105</v>
      </c>
      <c r="F30" s="36" t="s">
        <v>105</v>
      </c>
      <c r="G30" s="24"/>
      <c r="H30" s="24"/>
      <c r="I30" s="24"/>
      <c r="J30" s="24"/>
      <c r="K30" s="24"/>
      <c r="L30" s="24"/>
      <c r="M30" s="26"/>
      <c r="N30" s="26"/>
      <c r="O30" s="26"/>
      <c r="P30" s="26"/>
      <c r="Q30" s="26"/>
      <c r="R30" s="26"/>
      <c r="S30" s="26"/>
      <c r="T30" s="10" t="s">
        <v>112</v>
      </c>
      <c r="U30" s="26"/>
      <c r="V30" s="26"/>
      <c r="W30" s="10" t="s">
        <v>113</v>
      </c>
      <c r="X30" s="19">
        <v>21.94086101694915</v>
      </c>
      <c r="Y30" s="19">
        <f t="shared" si="19"/>
        <v>21.94086101694915</v>
      </c>
      <c r="Z30" s="19">
        <v>0</v>
      </c>
      <c r="AA30" s="19">
        <f t="shared" si="35"/>
        <v>21.940861016949199</v>
      </c>
      <c r="AB30" s="19">
        <v>0</v>
      </c>
      <c r="AC30" s="19">
        <v>21.940861016949199</v>
      </c>
      <c r="AD30" s="19">
        <v>0</v>
      </c>
      <c r="AE30" s="19">
        <v>0</v>
      </c>
      <c r="AF30" s="19">
        <v>0</v>
      </c>
      <c r="AG30" s="19">
        <v>0</v>
      </c>
      <c r="AH30" s="19">
        <v>0</v>
      </c>
      <c r="AI30" s="19">
        <v>21.94086101694915</v>
      </c>
      <c r="AJ30" s="19">
        <v>0</v>
      </c>
      <c r="AK30" s="19">
        <v>0</v>
      </c>
      <c r="AL30" s="19">
        <v>0</v>
      </c>
      <c r="AM30" s="19">
        <v>0</v>
      </c>
      <c r="AN30" s="19">
        <v>0</v>
      </c>
    </row>
    <row r="31" spans="1:40" ht="22.5" x14ac:dyDescent="0.2">
      <c r="A31" s="10">
        <v>14</v>
      </c>
      <c r="B31" s="11" t="s">
        <v>92</v>
      </c>
      <c r="C31" s="24" t="s">
        <v>130</v>
      </c>
      <c r="D31" s="24"/>
      <c r="E31" s="30" t="s">
        <v>105</v>
      </c>
      <c r="F31" s="36" t="s">
        <v>106</v>
      </c>
      <c r="G31" s="24"/>
      <c r="H31" s="24"/>
      <c r="I31" s="24"/>
      <c r="J31" s="24"/>
      <c r="K31" s="24"/>
      <c r="L31" s="24"/>
      <c r="M31" s="26"/>
      <c r="N31" s="26"/>
      <c r="O31" s="26"/>
      <c r="P31" s="26"/>
      <c r="Q31" s="26"/>
      <c r="R31" s="26"/>
      <c r="S31" s="26"/>
      <c r="T31" s="10" t="s">
        <v>112</v>
      </c>
      <c r="U31" s="26"/>
      <c r="V31" s="26"/>
      <c r="W31" s="10" t="s">
        <v>113</v>
      </c>
      <c r="X31" s="19">
        <v>1.8915254237288137</v>
      </c>
      <c r="Y31" s="19">
        <f t="shared" si="19"/>
        <v>1.8915254237288137</v>
      </c>
      <c r="Z31" s="19">
        <v>0</v>
      </c>
      <c r="AA31" s="19">
        <f t="shared" si="35"/>
        <v>1.8915254237288099</v>
      </c>
      <c r="AB31" s="19">
        <v>1.8915254237288099</v>
      </c>
      <c r="AC31" s="19">
        <v>0</v>
      </c>
      <c r="AD31" s="19">
        <v>0</v>
      </c>
      <c r="AE31" s="19">
        <v>0</v>
      </c>
      <c r="AF31" s="19">
        <v>0</v>
      </c>
      <c r="AG31" s="19">
        <v>0</v>
      </c>
      <c r="AH31" s="19">
        <v>0</v>
      </c>
      <c r="AI31" s="19">
        <v>1.8915254237288137</v>
      </c>
      <c r="AJ31" s="19">
        <v>0</v>
      </c>
      <c r="AK31" s="19">
        <v>0</v>
      </c>
      <c r="AL31" s="19">
        <v>0</v>
      </c>
      <c r="AM31" s="19">
        <v>0</v>
      </c>
      <c r="AN31" s="19">
        <v>0</v>
      </c>
    </row>
    <row r="32" spans="1:40" s="28" customFormat="1" x14ac:dyDescent="0.2">
      <c r="A32" s="3" t="s">
        <v>101</v>
      </c>
      <c r="B32" s="4"/>
      <c r="C32" s="4"/>
      <c r="D32" s="4"/>
      <c r="E32" s="4"/>
      <c r="F32" s="38"/>
      <c r="G32" s="4"/>
      <c r="H32" s="4"/>
      <c r="I32" s="4"/>
      <c r="J32" s="4"/>
      <c r="K32" s="4"/>
      <c r="L32" s="5"/>
      <c r="M32" s="27"/>
      <c r="N32" s="27"/>
      <c r="O32" s="27"/>
      <c r="P32" s="27"/>
      <c r="Q32" s="27"/>
      <c r="R32" s="27"/>
      <c r="S32" s="27"/>
      <c r="T32" s="31" t="s">
        <v>108</v>
      </c>
      <c r="U32" s="31"/>
      <c r="V32" s="31"/>
      <c r="W32" s="31" t="s">
        <v>109</v>
      </c>
      <c r="X32" s="34">
        <f>X33</f>
        <v>12.575865</v>
      </c>
      <c r="Y32" s="34">
        <f t="shared" ref="Y32:AA32" si="78">Y33</f>
        <v>12.575865</v>
      </c>
      <c r="Z32" s="34">
        <f t="shared" si="78"/>
        <v>0</v>
      </c>
      <c r="AA32" s="34">
        <f t="shared" si="78"/>
        <v>12.575865</v>
      </c>
      <c r="AB32" s="34">
        <f t="shared" ref="AB32" si="79">AB33</f>
        <v>12.575865</v>
      </c>
      <c r="AC32" s="34">
        <f t="shared" ref="AC32" si="80">AC33</f>
        <v>0</v>
      </c>
      <c r="AD32" s="34">
        <f t="shared" ref="AD32" si="81">AD33</f>
        <v>0</v>
      </c>
      <c r="AE32" s="34">
        <f t="shared" ref="AE32" si="82">AE33</f>
        <v>0</v>
      </c>
      <c r="AF32" s="34">
        <f t="shared" ref="AF32" si="83">AF33</f>
        <v>0</v>
      </c>
      <c r="AG32" s="34">
        <f t="shared" ref="AG32" si="84">AG33</f>
        <v>0</v>
      </c>
      <c r="AH32" s="34">
        <f t="shared" ref="AH32" si="85">AH33</f>
        <v>0</v>
      </c>
      <c r="AI32" s="34">
        <f t="shared" ref="AI32" si="86">AI33</f>
        <v>12.575865</v>
      </c>
      <c r="AJ32" s="34">
        <f t="shared" ref="AJ32" si="87">AJ33</f>
        <v>0</v>
      </c>
      <c r="AK32" s="34">
        <f t="shared" ref="AK32" si="88">AK33</f>
        <v>0</v>
      </c>
      <c r="AL32" s="34">
        <f t="shared" ref="AL32" si="89">AL33</f>
        <v>0</v>
      </c>
      <c r="AM32" s="34">
        <f t="shared" ref="AM32" si="90">AM33</f>
        <v>0</v>
      </c>
      <c r="AN32" s="34">
        <f t="shared" ref="AN32" si="91">AN33</f>
        <v>0</v>
      </c>
    </row>
    <row r="33" spans="1:40" ht="33.75" x14ac:dyDescent="0.2">
      <c r="A33" s="10">
        <v>15</v>
      </c>
      <c r="B33" s="11" t="s">
        <v>104</v>
      </c>
      <c r="C33" s="24" t="s">
        <v>131</v>
      </c>
      <c r="D33" s="24"/>
      <c r="E33" s="30" t="s">
        <v>105</v>
      </c>
      <c r="F33" s="36" t="s">
        <v>105</v>
      </c>
      <c r="G33" s="24"/>
      <c r="H33" s="24"/>
      <c r="I33" s="24"/>
      <c r="J33" s="24"/>
      <c r="K33" s="24"/>
      <c r="L33" s="24"/>
      <c r="M33" s="26"/>
      <c r="N33" s="26"/>
      <c r="O33" s="26"/>
      <c r="P33" s="26"/>
      <c r="Q33" s="26"/>
      <c r="R33" s="26"/>
      <c r="S33" s="26"/>
      <c r="T33" s="10" t="s">
        <v>108</v>
      </c>
      <c r="U33" s="10"/>
      <c r="V33" s="10"/>
      <c r="W33" s="10" t="s">
        <v>109</v>
      </c>
      <c r="X33" s="19">
        <v>12.575865</v>
      </c>
      <c r="Y33" s="19">
        <f t="shared" si="19"/>
        <v>12.575865</v>
      </c>
      <c r="Z33" s="19">
        <v>0</v>
      </c>
      <c r="AA33" s="19">
        <f t="shared" si="35"/>
        <v>12.575865</v>
      </c>
      <c r="AB33" s="19">
        <v>12.575865</v>
      </c>
      <c r="AC33" s="19">
        <v>0</v>
      </c>
      <c r="AD33" s="19">
        <v>0</v>
      </c>
      <c r="AE33" s="19">
        <v>0</v>
      </c>
      <c r="AF33" s="19">
        <v>0</v>
      </c>
      <c r="AG33" s="19">
        <v>0</v>
      </c>
      <c r="AH33" s="19">
        <v>0</v>
      </c>
      <c r="AI33" s="19">
        <v>12.575865</v>
      </c>
      <c r="AJ33" s="19">
        <v>0</v>
      </c>
      <c r="AK33" s="19">
        <v>0</v>
      </c>
      <c r="AL33" s="19">
        <v>0</v>
      </c>
      <c r="AM33" s="19">
        <v>0</v>
      </c>
      <c r="AN33" s="19">
        <v>0</v>
      </c>
    </row>
    <row r="34" spans="1:40" s="28" customFormat="1" x14ac:dyDescent="0.2">
      <c r="A34" s="3" t="s">
        <v>103</v>
      </c>
      <c r="B34" s="4"/>
      <c r="C34" s="4"/>
      <c r="D34" s="4"/>
      <c r="E34" s="4"/>
      <c r="F34" s="38"/>
      <c r="G34" s="4"/>
      <c r="H34" s="4"/>
      <c r="I34" s="4"/>
      <c r="J34" s="4"/>
      <c r="K34" s="4"/>
      <c r="L34" s="5"/>
      <c r="M34" s="27"/>
      <c r="N34" s="27"/>
      <c r="O34" s="27"/>
      <c r="P34" s="27"/>
      <c r="Q34" s="27"/>
      <c r="R34" s="27"/>
      <c r="S34" s="27"/>
      <c r="T34" s="31" t="s">
        <v>112</v>
      </c>
      <c r="U34" s="31"/>
      <c r="V34" s="31"/>
      <c r="W34" s="31" t="s">
        <v>113</v>
      </c>
      <c r="X34" s="34">
        <f>X35</f>
        <v>0.5</v>
      </c>
      <c r="Y34" s="34">
        <f t="shared" ref="Y34:AA34" si="92">Y35</f>
        <v>0.5</v>
      </c>
      <c r="Z34" s="34">
        <f t="shared" si="92"/>
        <v>0</v>
      </c>
      <c r="AA34" s="34">
        <f t="shared" si="92"/>
        <v>0.5</v>
      </c>
      <c r="AB34" s="34">
        <f t="shared" ref="AB34" si="93">AB35</f>
        <v>0</v>
      </c>
      <c r="AC34" s="34">
        <f t="shared" ref="AC34" si="94">AC35</f>
        <v>0.5</v>
      </c>
      <c r="AD34" s="34">
        <f t="shared" ref="AD34" si="95">AD35</f>
        <v>0</v>
      </c>
      <c r="AE34" s="34">
        <f t="shared" ref="AE34" si="96">AE35</f>
        <v>0</v>
      </c>
      <c r="AF34" s="34">
        <f t="shared" ref="AF34" si="97">AF35</f>
        <v>0</v>
      </c>
      <c r="AG34" s="34">
        <f t="shared" ref="AG34" si="98">AG35</f>
        <v>0</v>
      </c>
      <c r="AH34" s="34">
        <f t="shared" ref="AH34" si="99">AH35</f>
        <v>0</v>
      </c>
      <c r="AI34" s="34"/>
      <c r="AJ34" s="34"/>
      <c r="AK34" s="34"/>
      <c r="AL34" s="34"/>
      <c r="AM34" s="34"/>
      <c r="AN34" s="34"/>
    </row>
    <row r="35" spans="1:40" ht="22.5" x14ac:dyDescent="0.2">
      <c r="A35" s="10">
        <v>16</v>
      </c>
      <c r="B35" s="11" t="s">
        <v>102</v>
      </c>
      <c r="C35" s="24" t="s">
        <v>132</v>
      </c>
      <c r="D35" s="24"/>
      <c r="E35" s="30" t="s">
        <v>105</v>
      </c>
      <c r="F35" s="36" t="s">
        <v>106</v>
      </c>
      <c r="G35" s="24"/>
      <c r="H35" s="24"/>
      <c r="I35" s="24"/>
      <c r="J35" s="24"/>
      <c r="K35" s="24"/>
      <c r="L35" s="24"/>
      <c r="M35" s="26"/>
      <c r="N35" s="26"/>
      <c r="O35" s="26"/>
      <c r="P35" s="26"/>
      <c r="Q35" s="26"/>
      <c r="R35" s="26"/>
      <c r="S35" s="26"/>
      <c r="T35" s="10" t="s">
        <v>112</v>
      </c>
      <c r="U35" s="10" t="s">
        <v>112</v>
      </c>
      <c r="V35" s="26"/>
      <c r="W35" s="10" t="s">
        <v>113</v>
      </c>
      <c r="X35" s="19">
        <v>0.5</v>
      </c>
      <c r="Y35" s="19">
        <f t="shared" si="19"/>
        <v>0.5</v>
      </c>
      <c r="Z35" s="19">
        <v>0</v>
      </c>
      <c r="AA35" s="19">
        <f t="shared" si="35"/>
        <v>0.5</v>
      </c>
      <c r="AB35" s="19">
        <v>0</v>
      </c>
      <c r="AC35" s="19">
        <v>0.5</v>
      </c>
      <c r="AD35" s="19">
        <v>0</v>
      </c>
      <c r="AE35" s="19">
        <v>0</v>
      </c>
      <c r="AF35" s="19">
        <v>0</v>
      </c>
      <c r="AG35" s="19">
        <v>0</v>
      </c>
      <c r="AH35" s="19">
        <v>0</v>
      </c>
      <c r="AI35" s="19">
        <v>0.5</v>
      </c>
      <c r="AJ35" s="19">
        <v>0</v>
      </c>
      <c r="AK35" s="19">
        <v>0</v>
      </c>
      <c r="AL35" s="19">
        <v>0</v>
      </c>
      <c r="AM35" s="19">
        <v>0</v>
      </c>
      <c r="AN35" s="19">
        <v>0</v>
      </c>
    </row>
  </sheetData>
  <mergeCells count="39">
    <mergeCell ref="A11:C11"/>
    <mergeCell ref="D11:G11"/>
    <mergeCell ref="H11:L11"/>
    <mergeCell ref="AI6:AJ6"/>
    <mergeCell ref="Q6:W6"/>
    <mergeCell ref="M6:P6"/>
    <mergeCell ref="M7:M9"/>
    <mergeCell ref="N7:N9"/>
    <mergeCell ref="F6:F9"/>
    <mergeCell ref="G6:G9"/>
    <mergeCell ref="H6:I8"/>
    <mergeCell ref="J6:L8"/>
    <mergeCell ref="X6:Y6"/>
    <mergeCell ref="X7:X8"/>
    <mergeCell ref="Y7:Y8"/>
    <mergeCell ref="Z7:Z8"/>
    <mergeCell ref="AK6:AN6"/>
    <mergeCell ref="AI7:AI8"/>
    <mergeCell ref="AJ7:AJ8"/>
    <mergeCell ref="AK7:AK8"/>
    <mergeCell ref="AL7:AL8"/>
    <mergeCell ref="AM7:AM8"/>
    <mergeCell ref="AN7:AN8"/>
    <mergeCell ref="AA7:AA8"/>
    <mergeCell ref="A6:A9"/>
    <mergeCell ref="B6:B9"/>
    <mergeCell ref="C6:C9"/>
    <mergeCell ref="D6:D9"/>
    <mergeCell ref="E6:E9"/>
    <mergeCell ref="O7:O9"/>
    <mergeCell ref="P7:P9"/>
    <mergeCell ref="Q7:Q9"/>
    <mergeCell ref="R7:S8"/>
    <mergeCell ref="T7:T8"/>
    <mergeCell ref="U7:U8"/>
    <mergeCell ref="V7:V8"/>
    <mergeCell ref="W7:W8"/>
    <mergeCell ref="Z6:AH6"/>
    <mergeCell ref="AB7:AH7"/>
  </mergeCells>
  <pageMargins left="0.7" right="0.7" top="0.75" bottom="0.75" header="0.3" footer="0.3"/>
  <pageSetup paperSize="9" scale="46" orientation="portrait" r:id="rId1"/>
  <colBreaks count="3" manualBreakCount="3">
    <brk id="12" max="1048575" man="1"/>
    <brk id="23" max="37" man="1"/>
    <brk id="34" max="1048575" man="1"/>
  </col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Zbe1RARqpMxC5p3WquzsDC35uVBsZH1WWiruT33MpdQ=</DigestValue>
    </Reference>
    <Reference URI="#idOfficeObject" Type="http://www.w3.org/2000/09/xmldsig#Object">
      <DigestMethod Algorithm="urn:ietf:params:xml:ns:cpxmlsec:algorithms:gostr3411"/>
      <DigestValue>cgFB/dNE7n6rGRR10nfbYqgq4BQAGDCSV1n7ECqYpko=</DigestValue>
    </Reference>
    <Reference URI="#idSignedProperties" Type="http://uri.etsi.org/01903#SignedProperties">
      <Transforms>
        <Transform Algorithm="http://www.w3.org/TR/2001/REC-xml-c14n-20010315"/>
      </Transforms>
      <DigestMethod Algorithm="urn:ietf:params:xml:ns:cpxmlsec:algorithms:gostr3411"/>
      <DigestValue>eE+OM3GJB2IRWJ0CAMZ0IAVUvs+lsioZEWKQSRJr0zc=</DigestValue>
    </Reference>
  </SignedInfo>
  <SignatureValue>tOrzjF67I4rH4y2AKZVUAam0jISXYgRgz6VSw/9bUs3YSSKzJ1Fsn9v6DtVSkq3e
l0SJi4yFlqxkps4MXV7t0A==</SignatureValue>
  <KeyInfo>
    <X509Data>
      <X509Certificate>MIIK/DCCCqugAwIBAgIRAOKMJu+UCJ2F6BFcNl9bnmswCAYGKoUDAgIDMIIBbTEi
MCAGCSqGSIb3DQEJARYTY2FfdGVuc29yQHRlbnNvci5ydTEYMBYGBSqFA2QBEg0x
MDY3NjA0MDgxNzEwMRowGAYIKoUDA4EDAQESDDAwNzYwNDA5NDI4MzELMAkGA1UE
BhMCUlUxMTAvBgNVBAgMKDc2INCv0YDQvtGB0LvQsNCy0YHQutCw0Y8g0L7QsdC7
0LDRgdGC0YwxHzAdBgNVBAcMFtCzLiDQr9GA0L7RgdC70LDQstC70YwxNDAyBgNV
BAkMK9Cc0L7RgdC60L7QstGB0LrQuNC5INC/0YDQvtGB0L/QtdC60YIg0LQuMTIx
MDAuBgNVBAsMJ9Cj0LTQvtGB0YLQvtCy0LXRgNGP0Y7RidC40Lkg0YbQtdC90YLR
gDEjMCEGA1UECgwa0J7QntCeICLQo9CmINCi0JXQndCX0J7QoCIxIzAhBgNVBAMM
GtCe0J7QniAi0KPQpiDQotCV0J3Ql9Ce0KAiMB4XDTE4MDQwMjA5NDg0MloXDTE5
MDQwMjA5NTg0MlowggIgMScwJQYDVQQJDB7Rg9C7LtCg0L7RgdGB0LjQudGB0LrQ
sNGPLCAyNjAxMTAvBgNVBAgMKDc0INCn0LXQu9GP0LHQuNC90YHQutCw0Y8g0L7Q
sdC70LDRgdGC0YwxHjAcBgNVBAcMFdCzLtCn0LXQu9GP0LHQuNC90YHQujELMAkG
A1UEBhMCUlUxKDAmBgNVBCoMH9Ce0LvQtdCzINCQ0L3QsNGC0L7Qu9GM0LXQstC4
0YcxFzAVBgNVBAQMDtCT0L7Qu9C+0LLQuNC9MTAwLgYDVQQDDCfQn9CQ0J4gItCn
0JXQm9Cv0JHQrdCd0JXQoNCT0J7QodCR0KvQoiIxMDAuBgNVBAwMJ9CT0JXQndCV
0KDQkNCb0KzQndCr0Jkg0JTQmNCg0JXQmtCi0J7QoDEKMAgGA1UECwwBMDEwMC4G
A1UECgwn0J/QkNCeICLQp9CV0JvQr9CR0K3QndCV0KDQk9Ce0KHQkdCr0KIiMT4w
PAYJKoZIhvcNAQkCDC9JTk49NzQ1MTIxMzMxOC9LUFA9NzQ1MTAxMDAxL09HUk49
MTA1NzQyMzUwNTczMjEiMCAGCSqGSIb3DQEJARYTTi5Pc3RhcGVua29AZXNidC5y
dTEaMBgGCCqFAwOBAwEBEgwwMDc0NTEyMTMzMTgxFjAUBgUqhQNkAxILMDQzMjMw
MzgzMDcxGDAWBgUqhQNkARINMTA1NzQyMzUwNTczMjBjMBwGBiqFAwICEzASBgcq
hQMCAiQABgcqhQMCAh4BA0MABEA/1sy9WijJ9XNQAO/FByqRg+LtViuN7p0nBsM2
BNxrrKho5E2Oj5RC64KUctoyzTBdxpLpiuJKY7HG8IIFnhc6o4IGazCCBmcwDgYD
VR0PAQH/BAQDAgTwMIGZBgNVHSUEgZEwgY4GByqFAwICIhkGByqFAwICIhoGByqF
AwICIgYGCCqFAwJAAQEBBggqhQMDgR0CDQYGKoUDA1kYBgcqhQMGJQEBBgYqhQMG
KAEGCCqFAwYpAQEBBggqhQMGKgUFBQYIKoUDBiwBAQEGCCqFAwYtAQEBBggqhQMH
AhUBAgYIKwYBBQUHAwIGCCsGAQUFBwMEMB0GA1UdIAQWMBQwCAYGKoUDZHEBMAgG
BiqFA2RxAjAhBgUqhQNkbwQYDBbQmtGA0LjQv9GC0L7Qn9GA0L4gQ1NQMIIBhgYD
VR0jBIIBfTCCAXmAFCH1D60mj8WPtyWgDMsPBGDg304XoYIBUqSCAU4wggFKMR4w
HAYJKoZIhvcNAQkBFg9kaXRAbWluc3Z5YXoucnUxCzAJBgNVBAYTAlJVMRwwGgYD
VQQIDBM3NyDQsy4g0JzQvtGB0LrQstCwMRUwEwYDVQQHDAzQnNC+0YHQutCy0LAx
PzA9BgNVBAkMNjEyNTM3NSDQsy4g0JzQvtGB0LrQstCwLCDRg9C7LiDQotCy0LXR
gNGB0LrQsNGPLCDQtC4gNzEsMCoGA1UECgwj0JzQuNC90LrQvtC80YHQstGP0LfR
jCDQoNC+0YHRgdC40LgxGDAWBgUqhQNkARINMTA0NzcwMjAyNjcwMTEaMBgGCCqF
AwOBAwEBEgwwMDc3MTA0NzQzNzUxQTA/BgNVBAMMONCT0L7Qu9C+0LLQvdC+0Lkg
0YPQtNC+0YHRgtC+0LLQtdGA0Y/RjtGJ0LjQuSDRhtC10L3RgtGAggsA1xQVyAAA
AAABRzAdBgNVHQ4EFgQUk5+e4i0UYUoHiLE5tgTYr8i5+1swKwYDVR0QBCQwIoAP
MjAxODA0MDIwOTQ4NDFagQ8yMDE5MDQwMjA5NDg0MVowggEzBgUqhQNkcASCASgw
ggEkDCsi0JrRgNC40L/RgtC+0J/RgNC+IENTUCIgKNCy0LXRgNGB0LjRjyA0LjAp
DFMi0KPQtNC+0YHRgtC+0LLQtdGA0Y/RjtGJ0LjQuSDRhtC10L3RgtGAICLQmtGA
0LjQv9GC0L7Qn9GA0L4g0KPQpiIg0LLQtdGA0YHQuNC4IDIuMAxP0KHQtdGA0YLQ
uNGE0LjQutCw0YIg0YHQvtC+0YLQstC10YLRgdGC0LLQuNGPIOKEliDQodCkLzEy
NC0zMDEwINC+0YIgMzAuMTIuMjAxNgxP0KHQtdGA0YLQuNGE0LjQutCw0YIg0YHQ
vtC+0YLQstC10YLRgdGC0LLQuNGPIOKEliDQodCkLzEyOC0yOTgzINC+0YIgMTgu
MTEuMjAxNjCB9gYDVR0fBIHuMIHrMDagNKAyhjBodHRwOi8vdGF4NS50ZW5zb3Iu
cnUvcHViL2NybC91Y190ZW5zb3ItMjAxNy5jcmwwOaA3oDWGM2h0dHA6Ly9jcmwu
dGVuc29yLnJ1L3RheDUvY2EvY3JsL3VjX3RlbnNvci0yMDE3LmNybDA6oDigNoY0
aHR0cDovL2NybDIudGVuc29yLnJ1L3RheDUvY2EvY3JsL3VjX3RlbnNvci0yMDE3
LmNybDA6oDigNoY0aHR0cDovL2NybDMudGVuc29yLnJ1L3RheDUvY2EvY3JsL3Vj
X3RlbnNvci0yMDE3LmNybDCCAW8GCCsGAQUFBwEBBIIBYTCCAV0wOQYIKwYBBQUH
MAGGLWh0dHA6Ly90YXg0LnRlbnNvci5ydS9vY3NwLXVjX3RlbnNvci9vY3NwLnNy
ZjA4BggrBgEFBQcwAoYsaHR0cDovL3RheDUudGVuc29yLnJ1L3B1Yi91Y190ZW5z
b3ItMjAxNy5jcnQwOwYIKwYBBQUHMAKGL2h0dHA6Ly9jcmwudGVuc29yLnJ1L3Rh
eDUvY2EvdWNfdGVuc29yLTIwMTcuY3J0MDwGCCsGAQUFBzAChjBodHRwOi8vY3Js
Mi50ZW5zb3IucnUvdGF4NS9jYS91Y190ZW5zb3ItMjAxNy5jcnQwPAYIKwYBBQUH
MAKGMGh0dHA6Ly9jcmwzLnRlbnNvci5ydS90YXg1L2NhL3VjX3RlbnNvci0yMDE3
LmNydDAtBggrBgEFBQcwAoYhaHR0cDovL3RheDQudGVuc29yLnJ1L3RzcC90c3Au
c3JmMAgGBiqFAwICAwNBAMo8gapBBcvmjABYan6u1N+FgRGFp9Q0B7bhcjWAEBy0
vPqCknQIFvvlL6RDz/rvoHiUjRkVJsTt5mHGP7A3OFg=</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Reference URI="/xl/calcChain.xml?ContentType=application/vnd.openxmlformats-officedocument.spreadsheetml.calcChain+xml">
        <DigestMethod Algorithm="http://www.w3.org/2000/09/xmldsig#sha1"/>
        <DigestValue>2q9w3hh+gwwheAQCZc4XEyQO8es=</DigestValue>
      </Reference>
      <Reference URI="/xl/comments1.xml?ContentType=application/vnd.openxmlformats-officedocument.spreadsheetml.comments+xml">
        <DigestMethod Algorithm="http://www.w3.org/2000/09/xmldsig#sha1"/>
        <DigestValue>OmDTr1XRdtyopEUmJmdQFNRCYIM=</DigestValue>
      </Reference>
      <Reference URI="/xl/drawings/drawing1.xml?ContentType=application/vnd.openxmlformats-officedocument.drawing+xml">
        <DigestMethod Algorithm="http://www.w3.org/2000/09/xmldsig#sha1"/>
        <DigestValue>R5X8lIkr+urg2hhDbLaWClB2fkM=</DigestValue>
      </Reference>
      <Reference URI="/xl/drawings/vmlDrawing1.vml?ContentType=application/vnd.openxmlformats-officedocument.vmlDrawing">
        <DigestMethod Algorithm="http://www.w3.org/2000/09/xmldsig#sha1"/>
        <DigestValue>JssytHdamM5ydv4lbXAJsYC7Ppc=</DigestValue>
      </Reference>
      <Reference URI="/xl/printerSettings/printerSettings1.bin?ContentType=application/vnd.openxmlformats-officedocument.spreadsheetml.printerSettings">
        <DigestMethod Algorithm="http://www.w3.org/2000/09/xmldsig#sha1"/>
        <DigestValue>WVyUZ1wJgd2noxYLY5XODGVEuEw=</DigestValue>
      </Reference>
      <Reference URI="/xl/printerSettings/printerSettings2.bin?ContentType=application/vnd.openxmlformats-officedocument.spreadsheetml.printerSettings">
        <DigestMethod Algorithm="http://www.w3.org/2000/09/xmldsig#sha1"/>
        <DigestValue>BMaITsJtL/IC05tQVQ6eU1tHwJU=</DigestValue>
      </Reference>
      <Reference URI="/xl/sharedStrings.xml?ContentType=application/vnd.openxmlformats-officedocument.spreadsheetml.sharedStrings+xml">
        <DigestMethod Algorithm="http://www.w3.org/2000/09/xmldsig#sha1"/>
        <DigestValue>v5leZ+PElN+SH9GGowWlDg8R0qM=</DigestValue>
      </Reference>
      <Reference URI="/xl/styles.xml?ContentType=application/vnd.openxmlformats-officedocument.spreadsheetml.styles+xml">
        <DigestMethod Algorithm="http://www.w3.org/2000/09/xmldsig#sha1"/>
        <DigestValue>PY9vsDtwN6P/UcSsPleoeRYyLuo=</DigestValue>
      </Reference>
      <Reference URI="/xl/theme/theme1.xml?ContentType=application/vnd.openxmlformats-officedocument.theme+xml">
        <DigestMethod Algorithm="http://www.w3.org/2000/09/xmldsig#sha1"/>
        <DigestValue>Za3DHNig+q855it97wtUyiVtW+M=</DigestValue>
      </Reference>
      <Reference URI="/xl/workbook.xml?ContentType=application/vnd.openxmlformats-officedocument.spreadsheetml.sheet.main+xml">
        <DigestMethod Algorithm="http://www.w3.org/2000/09/xmldsig#sha1"/>
        <DigestValue>Wm91yvYpKboqt9ueiwI4sBncvAI=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kMAgwaD7BrCeUErUsWW93TulpTs=</DigestValue>
      </Reference>
      <Reference URI="/xl/worksheets/_rels/sheet2.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AelzIalseREye+EDeB/ZsYq4aSU=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sheet1.xml?ContentType=application/vnd.openxmlformats-officedocument.spreadsheetml.worksheet+xml">
        <DigestMethod Algorithm="http://www.w3.org/2000/09/xmldsig#sha1"/>
        <DigestValue>rUfaLTAbypaUi/SMbdhgAyJ3zPs=</DigestValue>
      </Reference>
      <Reference URI="/xl/worksheets/sheet2.xml?ContentType=application/vnd.openxmlformats-officedocument.spreadsheetml.worksheet+xml">
        <DigestMethod Algorithm="http://www.w3.org/2000/09/xmldsig#sha1"/>
        <DigestValue>AJnaz6qWEtWKhLxmKCHtP1ZYv3M=</DigestValue>
      </Reference>
      <Reference URI="/xl/worksheets/sheet3.xml?ContentType=application/vnd.openxmlformats-officedocument.spreadsheetml.worksheet+xml">
        <DigestMethod Algorithm="http://www.w3.org/2000/09/xmldsig#sha1"/>
        <DigestValue>iHh1dmL7c1eR1E7cSq3FuOLPvgs=</DigestValue>
      </Reference>
    </Manifest>
    <SignatureProperties>
      <SignatureProperty Id="idSignatureTime" Target="#idPackageSignature">
        <mdssi:SignatureTime>
          <mdssi:Format>YYYY-MM-DDThh:mm:ssTZD</mdssi:Format>
          <mdssi:Value>2018-04-13T05:40:08Z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2018-04-13T05:40:08Z</xd:SigningTime>
          <xd:SigningCertificate>
            <xd:Cert>
              <xd:CertDigest>
                <DigestMethod Algorithm="http://www.w3.org/2000/09/xmldsig#sha1"/>
                <DigestValue>qa60ZU33+vnwP+oVVLkai/I3o0E=</DigestValue>
              </xd:CertDigest>
              <xd:IssuerSerial>
                <X509IssuerName>CN="ООО ""УЦ ТЕНЗОР""", O="ООО ""УЦ ТЕНЗОР""", OU=Удостоверяющий центр, STREET=Московский проспект д.12, L=г. Ярославль, S=76 Ярославская область, C=RU, ИНН=007604094283, ОГРН=1067604081710, E=ca_tensor@tensor.ru</X509IssuerName>
                <X509SerialNumber>301133238320495839558700467784337038955</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Ф1.ч1</vt:lpstr>
      <vt:lpstr>Ф1.ч2-ч5</vt:lpstr>
      <vt:lpstr>Ф1.ч2-ч5_wrong</vt:lpstr>
      <vt:lpstr>'Ф1.ч2-ч5'!Область_печати</vt:lpstr>
      <vt:lpstr>'Ф1.ч2-ч5_wrong'!Область_печати</vt:lpstr>
    </vt:vector>
  </TitlesOfParts>
  <Company>ОАО "Челябэнергосбыт"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Фрадкин Алексей Александрович</dc:creator>
  <cp:lastModifiedBy>Зеленина Александра Михайловна</cp:lastModifiedBy>
  <cp:lastPrinted>2018-03-15T11:41:23Z</cp:lastPrinted>
  <dcterms:created xsi:type="dcterms:W3CDTF">2016-03-21T09:01:10Z</dcterms:created>
  <dcterms:modified xsi:type="dcterms:W3CDTF">2018-04-13T05:40:07Z</dcterms:modified>
</cp:coreProperties>
</file>